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F:\2 WSR\3 ИЭЧ\ИЭЧ 2025 Промышленна автоматика\Основная\"/>
    </mc:Choice>
  </mc:AlternateContent>
  <xr:revisionPtr revIDLastSave="0" documentId="13_ncr:1_{F93B8FFF-C5AD-4286-96DA-3A3C307B0B5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План проведения соревнований" sheetId="20" r:id="rId1"/>
  </sheets>
  <definedNames>
    <definedName name="Print_Area" localSheetId="0">'План проведения соревнований'!$A$1:$BD$59</definedName>
    <definedName name="_xlnm.Print_Area" localSheetId="0">'План проведения соревнований'!$A$1:$BD$183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0" i="20" l="1"/>
  <c r="B154" i="20"/>
  <c r="B138" i="20"/>
  <c r="B132" i="20"/>
  <c r="B116" i="20"/>
  <c r="B100" i="20"/>
  <c r="B84" i="20"/>
  <c r="B78" i="20"/>
  <c r="L5" i="20"/>
  <c r="I5" i="20"/>
  <c r="B18" i="20" s="1"/>
  <c r="B24" i="20" l="1"/>
  <c r="B46" i="20"/>
  <c r="B30" i="20"/>
  <c r="B62" i="20"/>
</calcChain>
</file>

<file path=xl/sharedStrings.xml><?xml version="1.0" encoding="utf-8"?>
<sst xmlns="http://schemas.openxmlformats.org/spreadsheetml/2006/main" count="353" uniqueCount="50">
  <si>
    <t>Подготовка конкурсных участков</t>
  </si>
  <si>
    <t>Осмотр инструмента Конкурсантов (тулбоксы)</t>
  </si>
  <si>
    <t>Обед</t>
  </si>
  <si>
    <t>Приёмка ГЭ конкурсной площадки</t>
  </si>
  <si>
    <t>Обучение экспертов</t>
  </si>
  <si>
    <t>Внесение 30% изменений, критерии оценки, распределение ролей</t>
  </si>
  <si>
    <t>Жеребьевка участников. Ознакомление участников с конкурсным заданием, критериями оценки</t>
  </si>
  <si>
    <t>Собрание экспертов, подведение итогов дня</t>
  </si>
  <si>
    <t>Подготовка участниками рабочих мест, проверка оборудования
Ответы на вопросы участников</t>
  </si>
  <si>
    <t>Оценка выполненных работ</t>
  </si>
  <si>
    <t>Инструктаж по ОТ и ТБ участников</t>
  </si>
  <si>
    <t>Ужин</t>
  </si>
  <si>
    <t>Прибытие на площадку ГЭ, ТАП</t>
  </si>
  <si>
    <t>Устранение замечаний, недостатков (при наличии)
Собрание ГЭ, ТАП</t>
  </si>
  <si>
    <t>Работа с ЦПЧ</t>
  </si>
  <si>
    <t>Внесение критериев оценки в ЦПЧ. Подготовка и печать конкурсной документации</t>
  </si>
  <si>
    <t>Прибытие экспертов. Регистрация экспертов</t>
  </si>
  <si>
    <t>Д-3</t>
  </si>
  <si>
    <t>Д-2</t>
  </si>
  <si>
    <t>Д-1</t>
  </si>
  <si>
    <t>Д1</t>
  </si>
  <si>
    <t>Д2</t>
  </si>
  <si>
    <t>Прибытие экспертов и участников. Регистрация участников</t>
  </si>
  <si>
    <t>Общий сбор</t>
  </si>
  <si>
    <t>ОЗН</t>
  </si>
  <si>
    <t>ПРОГРАММА ПРОВЕДЕНИЯ</t>
  </si>
  <si>
    <t>ФИО Главного эксперта:</t>
  </si>
  <si>
    <t>Период проведения:</t>
  </si>
  <si>
    <t>Место провидения и адрес площадки:</t>
  </si>
  <si>
    <t>Контакты Главного эксперта:</t>
  </si>
  <si>
    <t>АУ "Сургутский политехнический колледж", Ханты-Мансийский автономный округ - Югра, г. Сургут, ул. Технологическая, д. 1</t>
  </si>
  <si>
    <t>Соловьев Иван Павлович</t>
  </si>
  <si>
    <t>Тел.: 89963265856
Рабочая почта: ips@surpk.ru
Личная почта: mars214365@yandex.ru</t>
  </si>
  <si>
    <t>Все потоки</t>
  </si>
  <si>
    <t>1 поток</t>
  </si>
  <si>
    <t>Модуль А</t>
  </si>
  <si>
    <t>Модуль В</t>
  </si>
  <si>
    <t>Модуль Б</t>
  </si>
  <si>
    <t>Модуль Д</t>
  </si>
  <si>
    <t>Работа с ЦПЧ
Подведение итогов
Подписание протоколов</t>
  </si>
  <si>
    <t>Время местное (Часовой пояс Екатеринбург, UTC +5, МСК +2)</t>
  </si>
  <si>
    <t>Инструктаж по ОТ и ТБ экспертов</t>
  </si>
  <si>
    <t>Уборка</t>
  </si>
  <si>
    <t>Подготовка</t>
  </si>
  <si>
    <t>-</t>
  </si>
  <si>
    <t>соревнований по компетенции Промышленная автоматика (юниоры)
Итогового (межрегионального) этапа Чемпионата 
по профессиональному мастерству «Профессионалы»
Регион проведения: Ханты-Мансийский автономный округ - Югра</t>
  </si>
  <si>
    <t>Д3</t>
  </si>
  <si>
    <t>Модуль Г
ПНР
(30мин макс)</t>
  </si>
  <si>
    <t>2 поток</t>
  </si>
  <si>
    <t>3 поток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</si>
</sst>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[$-419]General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20"/>
      <color theme="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E128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Border="0" applyProtection="0"/>
  </cellStyleXfs>
  <cellXfs count="182">
    <xf numFmtId="0" fontId="0" fillId="0" borderId="0" xfId="0"/>
    <xf numFmtId="0" fontId="2" fillId="0" borderId="0" xfId="0" applyFont="1"/>
    <xf numFmtId="20" fontId="4" fillId="4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/>
    <xf numFmtId="0" fontId="2" fillId="8" borderId="7" xfId="0" applyFont="1" applyFill="1" applyBorder="1"/>
    <xf numFmtId="20" fontId="4" fillId="0" borderId="1" xfId="0" applyNumberFormat="1" applyFont="1" applyBorder="1" applyAlignment="1">
      <alignment horizontal="center" vertical="center"/>
    </xf>
    <xf numFmtId="0" fontId="8" fillId="14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2" fillId="8" borderId="2" xfId="0" applyFont="1" applyFill="1" applyBorder="1"/>
    <xf numFmtId="0" fontId="2" fillId="8" borderId="3" xfId="0" applyFont="1" applyFill="1" applyBorder="1"/>
    <xf numFmtId="0" fontId="14" fillId="5" borderId="6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7" fillId="15" borderId="6" xfId="0" applyFont="1" applyFill="1" applyBorder="1" applyAlignment="1">
      <alignment horizontal="center" vertical="center" wrapText="1"/>
    </xf>
    <xf numFmtId="0" fontId="7" fillId="15" borderId="8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14" fillId="13" borderId="8" xfId="0" applyFont="1" applyFill="1" applyBorder="1" applyAlignment="1">
      <alignment horizontal="center" vertical="center" wrapText="1"/>
    </xf>
    <xf numFmtId="0" fontId="14" fillId="13" borderId="9" xfId="0" applyFont="1" applyFill="1" applyBorder="1" applyAlignment="1">
      <alignment horizontal="center" vertical="center" wrapText="1"/>
    </xf>
    <xf numFmtId="0" fontId="14" fillId="13" borderId="0" xfId="0" applyFont="1" applyFill="1" applyBorder="1" applyAlignment="1">
      <alignment horizontal="center" vertical="center" wrapText="1"/>
    </xf>
    <xf numFmtId="0" fontId="14" fillId="13" borderId="14" xfId="0" applyFont="1" applyFill="1" applyBorder="1" applyAlignment="1">
      <alignment horizontal="center" vertical="center" wrapText="1"/>
    </xf>
    <xf numFmtId="0" fontId="14" fillId="13" borderId="13" xfId="0" applyFont="1" applyFill="1" applyBorder="1" applyAlignment="1">
      <alignment horizontal="center" vertical="center" wrapText="1"/>
    </xf>
    <xf numFmtId="0" fontId="14" fillId="13" borderId="11" xfId="0" applyFont="1" applyFill="1" applyBorder="1" applyAlignment="1">
      <alignment horizontal="center" vertical="center" wrapText="1"/>
    </xf>
    <xf numFmtId="0" fontId="10" fillId="14" borderId="6" xfId="0" applyFont="1" applyFill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center" vertical="center" wrapText="1"/>
    </xf>
    <xf numFmtId="0" fontId="10" fillId="14" borderId="5" xfId="0" applyFont="1" applyFill="1" applyBorder="1" applyAlignment="1">
      <alignment horizontal="center" vertical="center" wrapText="1"/>
    </xf>
    <xf numFmtId="0" fontId="10" fillId="14" borderId="0" xfId="0" applyFont="1" applyFill="1" applyBorder="1" applyAlignment="1">
      <alignment horizontal="center" vertical="center" wrapText="1"/>
    </xf>
    <xf numFmtId="0" fontId="10" fillId="14" borderId="14" xfId="0" applyFont="1" applyFill="1" applyBorder="1" applyAlignment="1">
      <alignment horizontal="center" vertical="center" wrapText="1"/>
    </xf>
    <xf numFmtId="0" fontId="10" fillId="14" borderId="10" xfId="0" applyFont="1" applyFill="1" applyBorder="1" applyAlignment="1">
      <alignment horizontal="center" vertical="center" wrapText="1"/>
    </xf>
    <xf numFmtId="0" fontId="10" fillId="14" borderId="13" xfId="0" applyFont="1" applyFill="1" applyBorder="1" applyAlignment="1">
      <alignment horizontal="center" vertical="center" wrapText="1"/>
    </xf>
    <xf numFmtId="0" fontId="10" fillId="14" borderId="1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10" borderId="14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14" fontId="16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4" fillId="14" borderId="2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8" fillId="14" borderId="4" xfId="0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textRotation="90" wrapText="1"/>
    </xf>
    <xf numFmtId="0" fontId="14" fillId="13" borderId="6" xfId="0" applyFont="1" applyFill="1" applyBorder="1" applyAlignment="1">
      <alignment horizontal="center" vertical="center"/>
    </xf>
    <xf numFmtId="0" fontId="14" fillId="13" borderId="8" xfId="0" applyFont="1" applyFill="1" applyBorder="1" applyAlignment="1">
      <alignment horizontal="center" vertical="center"/>
    </xf>
    <xf numFmtId="0" fontId="10" fillId="14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7" fillId="11" borderId="0" xfId="0" applyFont="1" applyFill="1" applyAlignment="1">
      <alignment horizontal="center" vertical="center" wrapText="1"/>
    </xf>
    <xf numFmtId="0" fontId="7" fillId="11" borderId="14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14" fillId="13" borderId="5" xfId="0" applyFont="1" applyFill="1" applyBorder="1" applyAlignment="1">
      <alignment horizontal="center" vertical="center"/>
    </xf>
    <xf numFmtId="0" fontId="14" fillId="13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14" fillId="13" borderId="10" xfId="0" applyFont="1" applyFill="1" applyBorder="1" applyAlignment="1">
      <alignment horizontal="center" vertical="center"/>
    </xf>
    <xf numFmtId="0" fontId="14" fillId="13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0" fontId="8" fillId="17" borderId="8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7" fillId="11" borderId="10" xfId="0" applyFont="1" applyFill="1" applyBorder="1" applyAlignment="1">
      <alignment horizontal="center" vertical="center" wrapText="1"/>
    </xf>
    <xf numFmtId="0" fontId="7" fillId="11" borderId="13" xfId="0" applyFont="1" applyFill="1" applyBorder="1" applyAlignment="1">
      <alignment horizontal="center" vertical="center" wrapText="1"/>
    </xf>
    <xf numFmtId="0" fontId="7" fillId="11" borderId="11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15" fillId="10" borderId="14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8" fillId="17" borderId="10" xfId="0" applyFont="1" applyFill="1" applyBorder="1" applyAlignment="1">
      <alignment horizontal="center" vertical="center" wrapText="1"/>
    </xf>
    <xf numFmtId="0" fontId="8" fillId="17" borderId="13" xfId="0" applyFont="1" applyFill="1" applyBorder="1" applyAlignment="1">
      <alignment horizontal="center" vertical="center" wrapText="1"/>
    </xf>
    <xf numFmtId="0" fontId="15" fillId="10" borderId="13" xfId="0" applyFont="1" applyFill="1" applyBorder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0" fontId="7" fillId="15" borderId="10" xfId="0" applyFont="1" applyFill="1" applyBorder="1" applyAlignment="1">
      <alignment horizontal="center" vertical="center" wrapText="1"/>
    </xf>
    <xf numFmtId="0" fontId="7" fillId="15" borderId="13" xfId="0" applyFont="1" applyFill="1" applyBorder="1" applyAlignment="1">
      <alignment horizontal="center" vertical="center" wrapText="1"/>
    </xf>
    <xf numFmtId="0" fontId="7" fillId="15" borderId="11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9900"/>
      <color rgb="FFAE1281"/>
      <color rgb="FFFF3300"/>
      <color rgb="FFFF6600"/>
      <color rgb="FFFCCAA0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</xdr:row>
      <xdr:rowOff>1</xdr:rowOff>
    </xdr:from>
    <xdr:to>
      <xdr:col>9</xdr:col>
      <xdr:colOff>241412</xdr:colOff>
      <xdr:row>3</xdr:row>
      <xdr:rowOff>133351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50CF418-15D0-4989-B80F-38FA83CD8E6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014" y="171451"/>
          <a:ext cx="6157798" cy="234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183"/>
  <sheetViews>
    <sheetView showGridLines="0" tabSelected="1" view="pageBreakPreview" zoomScale="55" zoomScaleNormal="25" zoomScaleSheetLayoutView="55" workbookViewId="0">
      <selection activeCell="D155" sqref="D155:F166"/>
    </sheetView>
  </sheetViews>
  <sheetFormatPr defaultColWidth="8.85546875" defaultRowHeight="15" x14ac:dyDescent="0.25"/>
  <cols>
    <col min="1" max="1" width="4.42578125" style="1" customWidth="1"/>
    <col min="2" max="3" width="9.85546875" style="1" customWidth="1"/>
    <col min="4" max="55" width="11" style="1" customWidth="1"/>
    <col min="56" max="56" width="4.42578125" style="1" customWidth="1"/>
    <col min="57" max="57" width="8.85546875" style="1" customWidth="1"/>
    <col min="58" max="16384" width="8.85546875" style="1"/>
  </cols>
  <sheetData>
    <row r="1" spans="1:56" ht="13.9" x14ac:dyDescent="0.25">
      <c r="A1" s="68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70"/>
    </row>
    <row r="2" spans="1:56" ht="60.75" x14ac:dyDescent="0.25">
      <c r="A2" s="3"/>
      <c r="B2" s="94" t="s">
        <v>25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6"/>
      <c r="BD2" s="4"/>
    </row>
    <row r="3" spans="1:56" ht="114.75" customHeight="1" x14ac:dyDescent="0.25">
      <c r="A3" s="3"/>
      <c r="B3" s="97" t="s">
        <v>45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9"/>
      <c r="BD3" s="3"/>
    </row>
    <row r="4" spans="1:56" ht="28.15" x14ac:dyDescent="0.25">
      <c r="A4" s="3"/>
      <c r="B4" s="100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2"/>
      <c r="BD4" s="3"/>
    </row>
    <row r="5" spans="1:56" ht="22.5" x14ac:dyDescent="0.25">
      <c r="A5" s="3"/>
      <c r="B5" s="66" t="s">
        <v>27</v>
      </c>
      <c r="C5" s="67"/>
      <c r="D5" s="67"/>
      <c r="E5" s="67"/>
      <c r="F5" s="67"/>
      <c r="G5" s="67"/>
      <c r="H5" s="67"/>
      <c r="I5" s="114">
        <f>DATE(2025,4,1)</f>
        <v>45748</v>
      </c>
      <c r="J5" s="114"/>
      <c r="K5" s="10" t="s">
        <v>44</v>
      </c>
      <c r="L5" s="114">
        <f>DATE(2025,4,15)</f>
        <v>45762</v>
      </c>
      <c r="M5" s="114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9"/>
      <c r="BD5" s="3"/>
    </row>
    <row r="6" spans="1:56" ht="22.5" customHeight="1" x14ac:dyDescent="0.25">
      <c r="A6" s="3"/>
      <c r="B6" s="66" t="s">
        <v>28</v>
      </c>
      <c r="C6" s="67"/>
      <c r="D6" s="67"/>
      <c r="E6" s="67"/>
      <c r="F6" s="67"/>
      <c r="G6" s="67"/>
      <c r="H6" s="67"/>
      <c r="I6" s="103" t="s">
        <v>30</v>
      </c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4"/>
      <c r="BD6" s="3"/>
    </row>
    <row r="7" spans="1:56" ht="22.5" x14ac:dyDescent="0.25">
      <c r="A7" s="3"/>
      <c r="B7" s="66" t="s">
        <v>26</v>
      </c>
      <c r="C7" s="67"/>
      <c r="D7" s="67"/>
      <c r="E7" s="67"/>
      <c r="F7" s="67"/>
      <c r="G7" s="67"/>
      <c r="H7" s="67"/>
      <c r="I7" s="105" t="s">
        <v>31</v>
      </c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6"/>
      <c r="BD7" s="3"/>
    </row>
    <row r="8" spans="1:56" ht="69.75" customHeight="1" x14ac:dyDescent="0.25">
      <c r="A8" s="3"/>
      <c r="B8" s="66" t="s">
        <v>29</v>
      </c>
      <c r="C8" s="67"/>
      <c r="D8" s="67"/>
      <c r="E8" s="67"/>
      <c r="F8" s="67"/>
      <c r="G8" s="67"/>
      <c r="H8" s="67"/>
      <c r="I8" s="103" t="s">
        <v>32</v>
      </c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4"/>
      <c r="BD8" s="3"/>
    </row>
    <row r="9" spans="1:56" ht="26.25" x14ac:dyDescent="0.4">
      <c r="A9" s="3"/>
      <c r="B9" s="107" t="s">
        <v>40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9"/>
      <c r="BD9" s="3"/>
    </row>
    <row r="10" spans="1:56" ht="13.9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ht="25.15" hidden="1" x14ac:dyDescent="0.25">
      <c r="A11" s="3"/>
      <c r="B11" s="56" t="s">
        <v>17</v>
      </c>
      <c r="C11" s="56"/>
      <c r="D11" s="54">
        <v>0.33333333333333331</v>
      </c>
      <c r="E11" s="54"/>
      <c r="F11" s="54"/>
      <c r="G11" s="54"/>
      <c r="H11" s="54">
        <v>0.375</v>
      </c>
      <c r="I11" s="54"/>
      <c r="J11" s="54"/>
      <c r="K11" s="54"/>
      <c r="L11" s="54">
        <v>0.41666666666666702</v>
      </c>
      <c r="M11" s="54"/>
      <c r="N11" s="54"/>
      <c r="O11" s="54"/>
      <c r="P11" s="54">
        <v>0.45833333333333298</v>
      </c>
      <c r="Q11" s="54"/>
      <c r="R11" s="54"/>
      <c r="S11" s="54"/>
      <c r="T11" s="54">
        <v>0.5</v>
      </c>
      <c r="U11" s="54"/>
      <c r="V11" s="54"/>
      <c r="W11" s="54"/>
      <c r="X11" s="54">
        <v>0.54166666666666596</v>
      </c>
      <c r="Y11" s="54"/>
      <c r="Z11" s="54"/>
      <c r="AA11" s="54"/>
      <c r="AB11" s="54">
        <v>0.58333333333333304</v>
      </c>
      <c r="AC11" s="54"/>
      <c r="AD11" s="54"/>
      <c r="AE11" s="54"/>
      <c r="AF11" s="54">
        <v>0.625</v>
      </c>
      <c r="AG11" s="54"/>
      <c r="AH11" s="54"/>
      <c r="AI11" s="54"/>
      <c r="AJ11" s="54">
        <v>0.66666666666666596</v>
      </c>
      <c r="AK11" s="54"/>
      <c r="AL11" s="54"/>
      <c r="AM11" s="54"/>
      <c r="AN11" s="54">
        <v>0.70833333333333304</v>
      </c>
      <c r="AO11" s="54"/>
      <c r="AP11" s="54"/>
      <c r="AQ11" s="54"/>
      <c r="AR11" s="54">
        <v>0.75</v>
      </c>
      <c r="AS11" s="54"/>
      <c r="AT11" s="54"/>
      <c r="AU11" s="54"/>
      <c r="AV11" s="54">
        <v>0.79166666666666696</v>
      </c>
      <c r="AW11" s="54"/>
      <c r="AX11" s="54"/>
      <c r="AY11" s="54"/>
      <c r="AZ11" s="5"/>
      <c r="BA11" s="5"/>
      <c r="BB11" s="5"/>
      <c r="BC11" s="5"/>
      <c r="BD11" s="3"/>
    </row>
    <row r="12" spans="1:56" ht="25.15" hidden="1" x14ac:dyDescent="0.25">
      <c r="A12" s="3"/>
      <c r="B12" s="113">
        <v>45383</v>
      </c>
      <c r="C12" s="113"/>
      <c r="D12" s="2">
        <v>1.0416666666666666E-2</v>
      </c>
      <c r="E12" s="2">
        <v>2.0833333333333332E-2</v>
      </c>
      <c r="F12" s="2">
        <v>3.125E-2</v>
      </c>
      <c r="G12" s="2">
        <v>4.0972222222222222E-2</v>
      </c>
      <c r="H12" s="2">
        <v>1.0416666666666666E-2</v>
      </c>
      <c r="I12" s="2">
        <v>2.0833333333333332E-2</v>
      </c>
      <c r="J12" s="2">
        <v>3.125E-2</v>
      </c>
      <c r="K12" s="2">
        <v>4.0972222222222222E-2</v>
      </c>
      <c r="L12" s="2">
        <v>1.0416666666666666E-2</v>
      </c>
      <c r="M12" s="2">
        <v>2.0833333333333332E-2</v>
      </c>
      <c r="N12" s="2">
        <v>3.125E-2</v>
      </c>
      <c r="O12" s="2">
        <v>4.0972222222222222E-2</v>
      </c>
      <c r="P12" s="2">
        <v>1.0416666666666666E-2</v>
      </c>
      <c r="Q12" s="2">
        <v>2.0833333333333332E-2</v>
      </c>
      <c r="R12" s="2">
        <v>3.125E-2</v>
      </c>
      <c r="S12" s="2">
        <v>4.0972222222222222E-2</v>
      </c>
      <c r="T12" s="2">
        <v>1.0416666666666666E-2</v>
      </c>
      <c r="U12" s="2">
        <v>2.0833333333333332E-2</v>
      </c>
      <c r="V12" s="2">
        <v>3.125E-2</v>
      </c>
      <c r="W12" s="2">
        <v>4.0972222222222222E-2</v>
      </c>
      <c r="X12" s="2">
        <v>1.0416666666666666E-2</v>
      </c>
      <c r="Y12" s="2">
        <v>2.0833333333333332E-2</v>
      </c>
      <c r="Z12" s="2">
        <v>3.125E-2</v>
      </c>
      <c r="AA12" s="2">
        <v>4.0972222222222222E-2</v>
      </c>
      <c r="AB12" s="2">
        <v>1.0416666666666666E-2</v>
      </c>
      <c r="AC12" s="2">
        <v>2.0833333333333332E-2</v>
      </c>
      <c r="AD12" s="2">
        <v>3.125E-2</v>
      </c>
      <c r="AE12" s="2">
        <v>4.0972222222222222E-2</v>
      </c>
      <c r="AF12" s="2">
        <v>1.0416666666666666E-2</v>
      </c>
      <c r="AG12" s="2">
        <v>2.0833333333333332E-2</v>
      </c>
      <c r="AH12" s="2">
        <v>3.125E-2</v>
      </c>
      <c r="AI12" s="2">
        <v>4.0972222222222222E-2</v>
      </c>
      <c r="AJ12" s="2">
        <v>1.0416666666666666E-2</v>
      </c>
      <c r="AK12" s="2">
        <v>2.0833333333333332E-2</v>
      </c>
      <c r="AL12" s="2">
        <v>3.125E-2</v>
      </c>
      <c r="AM12" s="2">
        <v>4.0972222222222222E-2</v>
      </c>
      <c r="AN12" s="2">
        <v>1.0416666666666666E-2</v>
      </c>
      <c r="AO12" s="2">
        <v>2.0833333333333332E-2</v>
      </c>
      <c r="AP12" s="2">
        <v>3.125E-2</v>
      </c>
      <c r="AQ12" s="2">
        <v>4.0972222222222222E-2</v>
      </c>
      <c r="AR12" s="2">
        <v>1.0416666666666666E-2</v>
      </c>
      <c r="AS12" s="2">
        <v>2.0833333333333332E-2</v>
      </c>
      <c r="AT12" s="2">
        <v>3.125E-2</v>
      </c>
      <c r="AU12" s="2">
        <v>4.0972222222222222E-2</v>
      </c>
      <c r="AV12" s="2">
        <v>1.0416666666666666E-2</v>
      </c>
      <c r="AW12" s="2">
        <v>2.0833333333333332E-2</v>
      </c>
      <c r="AX12" s="2">
        <v>3.125E-2</v>
      </c>
      <c r="AY12" s="2">
        <v>4.0972222222222222E-2</v>
      </c>
      <c r="AZ12" s="2"/>
      <c r="BA12" s="2"/>
      <c r="BB12" s="2"/>
      <c r="BC12" s="2"/>
      <c r="BD12" s="3"/>
    </row>
    <row r="13" spans="1:56" ht="61.15" hidden="1" customHeight="1" x14ac:dyDescent="0.25">
      <c r="A13" s="3"/>
      <c r="B13" s="53"/>
      <c r="C13" s="53"/>
      <c r="D13" s="76"/>
      <c r="E13" s="77"/>
      <c r="F13" s="77"/>
      <c r="G13" s="78"/>
      <c r="H13" s="63" t="s">
        <v>12</v>
      </c>
      <c r="I13" s="64"/>
      <c r="J13" s="64"/>
      <c r="K13" s="65"/>
      <c r="L13" s="89" t="s">
        <v>3</v>
      </c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1"/>
      <c r="X13" s="25" t="s">
        <v>2</v>
      </c>
      <c r="Y13" s="25"/>
      <c r="Z13" s="25"/>
      <c r="AA13" s="25"/>
      <c r="AB13" s="79" t="s">
        <v>13</v>
      </c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1"/>
      <c r="AR13" s="25" t="s">
        <v>11</v>
      </c>
      <c r="AS13" s="25"/>
      <c r="AT13" s="25"/>
      <c r="AU13" s="25"/>
      <c r="AV13" s="86"/>
      <c r="AW13" s="87"/>
      <c r="AX13" s="87"/>
      <c r="AY13" s="88"/>
      <c r="AZ13" s="6"/>
      <c r="BA13" s="6"/>
      <c r="BB13" s="6"/>
      <c r="BC13" s="6"/>
      <c r="BD13" s="3"/>
    </row>
    <row r="14" spans="1:56" ht="61.15" hidden="1" x14ac:dyDescent="0.25">
      <c r="A14" s="3"/>
      <c r="B14" s="53"/>
      <c r="C14" s="53"/>
      <c r="D14" s="71" t="s">
        <v>0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"/>
      <c r="BA14" s="7"/>
      <c r="BB14" s="7"/>
      <c r="BC14" s="7"/>
      <c r="BD14" s="3"/>
    </row>
    <row r="15" spans="1:56" ht="13.9" hidden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ht="26.25" x14ac:dyDescent="0.4">
      <c r="A16" s="3"/>
      <c r="B16" s="110" t="s">
        <v>33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2"/>
      <c r="BD16" s="3"/>
    </row>
    <row r="17" spans="1:56" ht="26.25" x14ac:dyDescent="0.25">
      <c r="A17" s="3"/>
      <c r="B17" s="56" t="s">
        <v>18</v>
      </c>
      <c r="C17" s="56"/>
      <c r="D17" s="54">
        <v>0.33333333333333331</v>
      </c>
      <c r="E17" s="54"/>
      <c r="F17" s="54"/>
      <c r="G17" s="54"/>
      <c r="H17" s="54">
        <v>0.375</v>
      </c>
      <c r="I17" s="54"/>
      <c r="J17" s="54"/>
      <c r="K17" s="54"/>
      <c r="L17" s="54">
        <v>0.41666666666666702</v>
      </c>
      <c r="M17" s="54"/>
      <c r="N17" s="54"/>
      <c r="O17" s="54"/>
      <c r="P17" s="54">
        <v>0.45833333333333298</v>
      </c>
      <c r="Q17" s="54"/>
      <c r="R17" s="54"/>
      <c r="S17" s="54"/>
      <c r="T17" s="54">
        <v>0.5</v>
      </c>
      <c r="U17" s="54"/>
      <c r="V17" s="54"/>
      <c r="W17" s="54"/>
      <c r="X17" s="54">
        <v>0.54166666666666596</v>
      </c>
      <c r="Y17" s="54"/>
      <c r="Z17" s="54"/>
      <c r="AA17" s="54"/>
      <c r="AB17" s="54">
        <v>0.58333333333333304</v>
      </c>
      <c r="AC17" s="54"/>
      <c r="AD17" s="54"/>
      <c r="AE17" s="54"/>
      <c r="AF17" s="54">
        <v>0.625</v>
      </c>
      <c r="AG17" s="54"/>
      <c r="AH17" s="54"/>
      <c r="AI17" s="54"/>
      <c r="AJ17" s="54">
        <v>0.66666666666666596</v>
      </c>
      <c r="AK17" s="54"/>
      <c r="AL17" s="54"/>
      <c r="AM17" s="54"/>
      <c r="AN17" s="54">
        <v>0.70833333333333304</v>
      </c>
      <c r="AO17" s="54"/>
      <c r="AP17" s="54"/>
      <c r="AQ17" s="54"/>
      <c r="AR17" s="54">
        <v>0.75</v>
      </c>
      <c r="AS17" s="54"/>
      <c r="AT17" s="54"/>
      <c r="AU17" s="54"/>
      <c r="AV17" s="54">
        <v>0.79166666666666696</v>
      </c>
      <c r="AW17" s="54"/>
      <c r="AX17" s="54"/>
      <c r="AY17" s="54"/>
      <c r="AZ17" s="54">
        <v>0.83333333333333337</v>
      </c>
      <c r="BA17" s="54"/>
      <c r="BB17" s="54"/>
      <c r="BC17" s="54"/>
      <c r="BD17" s="3"/>
    </row>
    <row r="18" spans="1:56" ht="25.15" x14ac:dyDescent="0.25">
      <c r="A18" s="3"/>
      <c r="B18" s="55">
        <f>DATE(YEAR(I5),MONTH(I5),DAY(I5))</f>
        <v>45748</v>
      </c>
      <c r="C18" s="55"/>
      <c r="D18" s="2">
        <v>1.0416666666666666E-2</v>
      </c>
      <c r="E18" s="2">
        <v>2.0833333333333332E-2</v>
      </c>
      <c r="F18" s="2">
        <v>3.125E-2</v>
      </c>
      <c r="G18" s="2">
        <v>4.0972222222222222E-2</v>
      </c>
      <c r="H18" s="2">
        <v>1.0416666666666666E-2</v>
      </c>
      <c r="I18" s="2">
        <v>2.0833333333333332E-2</v>
      </c>
      <c r="J18" s="2">
        <v>3.125E-2</v>
      </c>
      <c r="K18" s="2">
        <v>4.0972222222222222E-2</v>
      </c>
      <c r="L18" s="2">
        <v>1.0416666666666666E-2</v>
      </c>
      <c r="M18" s="2">
        <v>2.0833333333333332E-2</v>
      </c>
      <c r="N18" s="2">
        <v>3.125E-2</v>
      </c>
      <c r="O18" s="2">
        <v>4.0972222222222222E-2</v>
      </c>
      <c r="P18" s="2">
        <v>1.0416666666666666E-2</v>
      </c>
      <c r="Q18" s="2">
        <v>2.0833333333333332E-2</v>
      </c>
      <c r="R18" s="2">
        <v>3.125E-2</v>
      </c>
      <c r="S18" s="2">
        <v>4.0972222222222222E-2</v>
      </c>
      <c r="T18" s="2">
        <v>1.0416666666666666E-2</v>
      </c>
      <c r="U18" s="2">
        <v>2.0833333333333332E-2</v>
      </c>
      <c r="V18" s="2">
        <v>3.125E-2</v>
      </c>
      <c r="W18" s="2">
        <v>4.0972222222222222E-2</v>
      </c>
      <c r="X18" s="2">
        <v>1.0416666666666666E-2</v>
      </c>
      <c r="Y18" s="2">
        <v>2.0833333333333332E-2</v>
      </c>
      <c r="Z18" s="2">
        <v>3.125E-2</v>
      </c>
      <c r="AA18" s="2">
        <v>4.0972222222222222E-2</v>
      </c>
      <c r="AB18" s="2">
        <v>1.0416666666666666E-2</v>
      </c>
      <c r="AC18" s="2">
        <v>2.0833333333333332E-2</v>
      </c>
      <c r="AD18" s="2">
        <v>3.125E-2</v>
      </c>
      <c r="AE18" s="2">
        <v>4.0972222222222222E-2</v>
      </c>
      <c r="AF18" s="2">
        <v>1.0416666666666666E-2</v>
      </c>
      <c r="AG18" s="2">
        <v>2.0833333333333332E-2</v>
      </c>
      <c r="AH18" s="2">
        <v>3.125E-2</v>
      </c>
      <c r="AI18" s="2">
        <v>4.0972222222222222E-2</v>
      </c>
      <c r="AJ18" s="2">
        <v>1.0416666666666666E-2</v>
      </c>
      <c r="AK18" s="2">
        <v>2.0833333333333332E-2</v>
      </c>
      <c r="AL18" s="2">
        <v>3.125E-2</v>
      </c>
      <c r="AM18" s="2">
        <v>4.0972222222222222E-2</v>
      </c>
      <c r="AN18" s="2">
        <v>1.0416666666666666E-2</v>
      </c>
      <c r="AO18" s="2">
        <v>2.0833333333333332E-2</v>
      </c>
      <c r="AP18" s="2">
        <v>3.125E-2</v>
      </c>
      <c r="AQ18" s="2">
        <v>4.0972222222222222E-2</v>
      </c>
      <c r="AR18" s="2">
        <v>1.0416666666666666E-2</v>
      </c>
      <c r="AS18" s="2">
        <v>2.0833333333333332E-2</v>
      </c>
      <c r="AT18" s="2">
        <v>3.125E-2</v>
      </c>
      <c r="AU18" s="2">
        <v>4.0972222222222222E-2</v>
      </c>
      <c r="AV18" s="2">
        <v>1.0416666666666666E-2</v>
      </c>
      <c r="AW18" s="2">
        <v>2.0833333333333332E-2</v>
      </c>
      <c r="AX18" s="2">
        <v>3.125E-2</v>
      </c>
      <c r="AY18" s="2">
        <v>4.0972222222222222E-2</v>
      </c>
      <c r="AZ18" s="2">
        <v>1.0416666666666666E-2</v>
      </c>
      <c r="BA18" s="2">
        <v>2.0833333333333332E-2</v>
      </c>
      <c r="BB18" s="2">
        <v>3.125E-2</v>
      </c>
      <c r="BC18" s="2">
        <v>4.0972222222222222E-2</v>
      </c>
      <c r="BD18" s="3"/>
    </row>
    <row r="19" spans="1:56" ht="61.15" customHeight="1" x14ac:dyDescent="0.25">
      <c r="A19" s="3"/>
      <c r="B19" s="53"/>
      <c r="C19" s="53"/>
      <c r="D19" s="76"/>
      <c r="E19" s="77"/>
      <c r="F19" s="77"/>
      <c r="G19" s="78"/>
      <c r="H19" s="83" t="s">
        <v>16</v>
      </c>
      <c r="I19" s="84"/>
      <c r="J19" s="84"/>
      <c r="K19" s="85"/>
      <c r="L19" s="83" t="s">
        <v>41</v>
      </c>
      <c r="M19" s="84"/>
      <c r="N19" s="84"/>
      <c r="O19" s="85"/>
      <c r="P19" s="83" t="s">
        <v>4</v>
      </c>
      <c r="Q19" s="84"/>
      <c r="R19" s="84"/>
      <c r="S19" s="85"/>
      <c r="T19" s="57" t="s">
        <v>5</v>
      </c>
      <c r="U19" s="58"/>
      <c r="V19" s="58"/>
      <c r="W19" s="59"/>
      <c r="X19" s="25" t="s">
        <v>2</v>
      </c>
      <c r="Y19" s="25"/>
      <c r="Z19" s="25"/>
      <c r="AA19" s="25"/>
      <c r="AB19" s="63" t="s">
        <v>5</v>
      </c>
      <c r="AC19" s="64"/>
      <c r="AD19" s="64"/>
      <c r="AE19" s="64"/>
      <c r="AF19" s="64"/>
      <c r="AG19" s="64"/>
      <c r="AH19" s="64"/>
      <c r="AI19" s="65"/>
      <c r="AJ19" s="83" t="s">
        <v>15</v>
      </c>
      <c r="AK19" s="84"/>
      <c r="AL19" s="84"/>
      <c r="AM19" s="84"/>
      <c r="AN19" s="84"/>
      <c r="AO19" s="84"/>
      <c r="AP19" s="84"/>
      <c r="AQ19" s="85"/>
      <c r="AR19" s="25" t="s">
        <v>11</v>
      </c>
      <c r="AS19" s="25"/>
      <c r="AT19" s="25"/>
      <c r="AU19" s="25"/>
      <c r="AV19" s="86"/>
      <c r="AW19" s="87"/>
      <c r="AX19" s="87"/>
      <c r="AY19" s="87"/>
      <c r="AZ19" s="87"/>
      <c r="BA19" s="87"/>
      <c r="BB19" s="87"/>
      <c r="BC19" s="88"/>
      <c r="BD19" s="3"/>
    </row>
    <row r="20" spans="1:56" ht="61.5" customHeight="1" x14ac:dyDescent="0.25">
      <c r="A20" s="3"/>
      <c r="B20" s="53"/>
      <c r="C20" s="53"/>
      <c r="D20" s="71" t="s">
        <v>0</v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82"/>
      <c r="BD20" s="3"/>
    </row>
    <row r="21" spans="1:56" ht="13.9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1:56" ht="26.25" x14ac:dyDescent="0.4">
      <c r="A22" s="3"/>
      <c r="B22" s="110" t="s">
        <v>34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2"/>
      <c r="BD22" s="3"/>
    </row>
    <row r="23" spans="1:56" ht="26.25" x14ac:dyDescent="0.25">
      <c r="A23" s="3"/>
      <c r="B23" s="56" t="s">
        <v>19</v>
      </c>
      <c r="C23" s="56"/>
      <c r="D23" s="54">
        <v>0.33333333333333331</v>
      </c>
      <c r="E23" s="54"/>
      <c r="F23" s="54"/>
      <c r="G23" s="54"/>
      <c r="H23" s="54">
        <v>0.375</v>
      </c>
      <c r="I23" s="54"/>
      <c r="J23" s="54"/>
      <c r="K23" s="54"/>
      <c r="L23" s="54">
        <v>0.41666666666666702</v>
      </c>
      <c r="M23" s="54"/>
      <c r="N23" s="54"/>
      <c r="O23" s="54"/>
      <c r="P23" s="54">
        <v>0.45833333333333298</v>
      </c>
      <c r="Q23" s="54"/>
      <c r="R23" s="54"/>
      <c r="S23" s="54"/>
      <c r="T23" s="54">
        <v>0.5</v>
      </c>
      <c r="U23" s="54"/>
      <c r="V23" s="54"/>
      <c r="W23" s="54"/>
      <c r="X23" s="54">
        <v>0.54166666666666596</v>
      </c>
      <c r="Y23" s="54"/>
      <c r="Z23" s="54"/>
      <c r="AA23" s="54"/>
      <c r="AB23" s="54">
        <v>0.58333333333333304</v>
      </c>
      <c r="AC23" s="54"/>
      <c r="AD23" s="54"/>
      <c r="AE23" s="54"/>
      <c r="AF23" s="54">
        <v>0.625</v>
      </c>
      <c r="AG23" s="54"/>
      <c r="AH23" s="54"/>
      <c r="AI23" s="54"/>
      <c r="AJ23" s="54">
        <v>0.66666666666666596</v>
      </c>
      <c r="AK23" s="54"/>
      <c r="AL23" s="54"/>
      <c r="AM23" s="54"/>
      <c r="AN23" s="54">
        <v>0.70833333333333304</v>
      </c>
      <c r="AO23" s="54"/>
      <c r="AP23" s="54"/>
      <c r="AQ23" s="54"/>
      <c r="AR23" s="54">
        <v>0.75</v>
      </c>
      <c r="AS23" s="54"/>
      <c r="AT23" s="54"/>
      <c r="AU23" s="54"/>
      <c r="AV23" s="54">
        <v>0.79166666666666696</v>
      </c>
      <c r="AW23" s="54"/>
      <c r="AX23" s="54"/>
      <c r="AY23" s="54"/>
      <c r="AZ23" s="54">
        <v>0.83333333333333337</v>
      </c>
      <c r="BA23" s="54"/>
      <c r="BB23" s="54"/>
      <c r="BC23" s="54"/>
      <c r="BD23" s="3"/>
    </row>
    <row r="24" spans="1:56" ht="25.15" customHeight="1" x14ac:dyDescent="0.25">
      <c r="A24" s="3"/>
      <c r="B24" s="55">
        <f>DATE(YEAR(I5),MONTH(I5),DAY(I5+1))</f>
        <v>45749</v>
      </c>
      <c r="C24" s="55"/>
      <c r="D24" s="2">
        <v>1.0416666666666666E-2</v>
      </c>
      <c r="E24" s="2">
        <v>2.0833333333333332E-2</v>
      </c>
      <c r="F24" s="2">
        <v>3.125E-2</v>
      </c>
      <c r="G24" s="2">
        <v>4.0972222222222222E-2</v>
      </c>
      <c r="H24" s="2">
        <v>1.0416666666666666E-2</v>
      </c>
      <c r="I24" s="2">
        <v>2.0833333333333332E-2</v>
      </c>
      <c r="J24" s="2">
        <v>3.125E-2</v>
      </c>
      <c r="K24" s="2">
        <v>4.0972222222222222E-2</v>
      </c>
      <c r="L24" s="2">
        <v>1.0416666666666666E-2</v>
      </c>
      <c r="M24" s="2">
        <v>2.0833333333333332E-2</v>
      </c>
      <c r="N24" s="2">
        <v>3.125E-2</v>
      </c>
      <c r="O24" s="2">
        <v>4.0972222222222222E-2</v>
      </c>
      <c r="P24" s="2">
        <v>1.0416666666666666E-2</v>
      </c>
      <c r="Q24" s="2">
        <v>2.0833333333333332E-2</v>
      </c>
      <c r="R24" s="2">
        <v>3.125E-2</v>
      </c>
      <c r="S24" s="2">
        <v>4.0972222222222222E-2</v>
      </c>
      <c r="T24" s="2">
        <v>1.0416666666666666E-2</v>
      </c>
      <c r="U24" s="2">
        <v>2.0833333333333332E-2</v>
      </c>
      <c r="V24" s="2">
        <v>3.125E-2</v>
      </c>
      <c r="W24" s="2">
        <v>4.0972222222222222E-2</v>
      </c>
      <c r="X24" s="2">
        <v>1.0416666666666666E-2</v>
      </c>
      <c r="Y24" s="2">
        <v>2.0833333333333332E-2</v>
      </c>
      <c r="Z24" s="2">
        <v>3.125E-2</v>
      </c>
      <c r="AA24" s="2">
        <v>4.0972222222222222E-2</v>
      </c>
      <c r="AB24" s="2">
        <v>1.0416666666666666E-2</v>
      </c>
      <c r="AC24" s="2">
        <v>2.0833333333333332E-2</v>
      </c>
      <c r="AD24" s="2">
        <v>3.125E-2</v>
      </c>
      <c r="AE24" s="2">
        <v>4.0972222222222222E-2</v>
      </c>
      <c r="AF24" s="2">
        <v>1.0416666666666666E-2</v>
      </c>
      <c r="AG24" s="2">
        <v>2.0833333333333332E-2</v>
      </c>
      <c r="AH24" s="2">
        <v>3.125E-2</v>
      </c>
      <c r="AI24" s="2">
        <v>4.0972222222222222E-2</v>
      </c>
      <c r="AJ24" s="2">
        <v>1.0416666666666666E-2</v>
      </c>
      <c r="AK24" s="2">
        <v>2.0833333333333332E-2</v>
      </c>
      <c r="AL24" s="2">
        <v>3.125E-2</v>
      </c>
      <c r="AM24" s="2">
        <v>4.0972222222222222E-2</v>
      </c>
      <c r="AN24" s="2">
        <v>1.0416666666666666E-2</v>
      </c>
      <c r="AO24" s="2">
        <v>2.0833333333333332E-2</v>
      </c>
      <c r="AP24" s="2">
        <v>3.125E-2</v>
      </c>
      <c r="AQ24" s="2">
        <v>4.0972222222222222E-2</v>
      </c>
      <c r="AR24" s="2">
        <v>1.0416666666666666E-2</v>
      </c>
      <c r="AS24" s="2">
        <v>2.0833333333333332E-2</v>
      </c>
      <c r="AT24" s="2">
        <v>3.125E-2</v>
      </c>
      <c r="AU24" s="2">
        <v>4.0972222222222222E-2</v>
      </c>
      <c r="AV24" s="2">
        <v>1.0416666666666666E-2</v>
      </c>
      <c r="AW24" s="2">
        <v>2.0833333333333332E-2</v>
      </c>
      <c r="AX24" s="2">
        <v>3.125E-2</v>
      </c>
      <c r="AY24" s="2">
        <v>4.0972222222222222E-2</v>
      </c>
      <c r="AZ24" s="2">
        <v>1.0416666666666666E-2</v>
      </c>
      <c r="BA24" s="2">
        <v>2.0833333333333332E-2</v>
      </c>
      <c r="BB24" s="2">
        <v>3.125E-2</v>
      </c>
      <c r="BC24" s="2">
        <v>4.0972222222222222E-2</v>
      </c>
      <c r="BD24" s="3"/>
    </row>
    <row r="25" spans="1:56" ht="88.15" customHeight="1" x14ac:dyDescent="0.25">
      <c r="A25" s="3"/>
      <c r="B25" s="53"/>
      <c r="C25" s="53"/>
      <c r="D25" s="73"/>
      <c r="E25" s="74"/>
      <c r="F25" s="74"/>
      <c r="G25" s="75"/>
      <c r="H25" s="60" t="s">
        <v>22</v>
      </c>
      <c r="I25" s="61"/>
      <c r="J25" s="61"/>
      <c r="K25" s="62"/>
      <c r="L25" s="63" t="s">
        <v>10</v>
      </c>
      <c r="M25" s="64"/>
      <c r="N25" s="64"/>
      <c r="O25" s="65"/>
      <c r="P25" s="60" t="s">
        <v>6</v>
      </c>
      <c r="Q25" s="61"/>
      <c r="R25" s="61"/>
      <c r="S25" s="61"/>
      <c r="T25" s="61"/>
      <c r="U25" s="61"/>
      <c r="V25" s="61"/>
      <c r="W25" s="62"/>
      <c r="X25" s="25" t="s">
        <v>2</v>
      </c>
      <c r="Y25" s="25"/>
      <c r="Z25" s="25"/>
      <c r="AA25" s="25"/>
      <c r="AB25" s="60" t="s">
        <v>8</v>
      </c>
      <c r="AC25" s="61"/>
      <c r="AD25" s="61"/>
      <c r="AE25" s="61"/>
      <c r="AF25" s="61"/>
      <c r="AG25" s="61"/>
      <c r="AH25" s="61"/>
      <c r="AI25" s="61"/>
      <c r="AJ25" s="61"/>
      <c r="AK25" s="62"/>
      <c r="AL25" s="92" t="s">
        <v>1</v>
      </c>
      <c r="AM25" s="92"/>
      <c r="AN25" s="92"/>
      <c r="AO25" s="92"/>
      <c r="AP25" s="60" t="s">
        <v>7</v>
      </c>
      <c r="AQ25" s="62"/>
      <c r="AR25" s="25" t="s">
        <v>11</v>
      </c>
      <c r="AS25" s="25"/>
      <c r="AT25" s="25"/>
      <c r="AU25" s="25"/>
      <c r="AV25" s="86"/>
      <c r="AW25" s="87"/>
      <c r="AX25" s="87"/>
      <c r="AY25" s="87"/>
      <c r="AZ25" s="87"/>
      <c r="BA25" s="87"/>
      <c r="BB25" s="87"/>
      <c r="BC25" s="88"/>
      <c r="BD25" s="3"/>
    </row>
    <row r="26" spans="1:56" ht="61.5" customHeight="1" x14ac:dyDescent="0.25">
      <c r="A26" s="3"/>
      <c r="B26" s="53"/>
      <c r="C26" s="53"/>
      <c r="D26" s="71" t="s">
        <v>0</v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82"/>
      <c r="BD26" s="3"/>
    </row>
    <row r="27" spans="1:56" ht="13.9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</row>
    <row r="28" spans="1:56" ht="26.25" x14ac:dyDescent="0.4">
      <c r="A28" s="11"/>
      <c r="B28" s="93" t="s">
        <v>34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12"/>
    </row>
    <row r="29" spans="1:56" ht="26.25" x14ac:dyDescent="0.25">
      <c r="A29" s="11"/>
      <c r="B29" s="56" t="s">
        <v>20</v>
      </c>
      <c r="C29" s="56"/>
      <c r="D29" s="54">
        <v>0.33333333333333331</v>
      </c>
      <c r="E29" s="54"/>
      <c r="F29" s="54"/>
      <c r="G29" s="54"/>
      <c r="H29" s="54">
        <v>0.375</v>
      </c>
      <c r="I29" s="54"/>
      <c r="J29" s="54"/>
      <c r="K29" s="54"/>
      <c r="L29" s="54">
        <v>0.41666666666666702</v>
      </c>
      <c r="M29" s="54"/>
      <c r="N29" s="54"/>
      <c r="O29" s="54"/>
      <c r="P29" s="54">
        <v>0.45833333333333298</v>
      </c>
      <c r="Q29" s="54"/>
      <c r="R29" s="54"/>
      <c r="S29" s="54"/>
      <c r="T29" s="54">
        <v>0.5</v>
      </c>
      <c r="U29" s="54"/>
      <c r="V29" s="54"/>
      <c r="W29" s="54"/>
      <c r="X29" s="54">
        <v>0.54166666666666596</v>
      </c>
      <c r="Y29" s="54"/>
      <c r="Z29" s="54"/>
      <c r="AA29" s="54"/>
      <c r="AB29" s="54">
        <v>0.58333333333333304</v>
      </c>
      <c r="AC29" s="54"/>
      <c r="AD29" s="54"/>
      <c r="AE29" s="54"/>
      <c r="AF29" s="54">
        <v>0.625</v>
      </c>
      <c r="AG29" s="54"/>
      <c r="AH29" s="54"/>
      <c r="AI29" s="54"/>
      <c r="AJ29" s="54">
        <v>0.66666666666666596</v>
      </c>
      <c r="AK29" s="54"/>
      <c r="AL29" s="54"/>
      <c r="AM29" s="54"/>
      <c r="AN29" s="54">
        <v>0.70833333333333304</v>
      </c>
      <c r="AO29" s="54"/>
      <c r="AP29" s="54"/>
      <c r="AQ29" s="54"/>
      <c r="AR29" s="54">
        <v>0.75</v>
      </c>
      <c r="AS29" s="54"/>
      <c r="AT29" s="54"/>
      <c r="AU29" s="54"/>
      <c r="AV29" s="54">
        <v>0.79166666666666696</v>
      </c>
      <c r="AW29" s="54"/>
      <c r="AX29" s="54"/>
      <c r="AY29" s="54"/>
      <c r="AZ29" s="54">
        <v>0.83333333333333337</v>
      </c>
      <c r="BA29" s="54"/>
      <c r="BB29" s="54"/>
      <c r="BC29" s="54"/>
      <c r="BD29" s="12"/>
    </row>
    <row r="30" spans="1:56" ht="25.15" customHeight="1" x14ac:dyDescent="0.25">
      <c r="A30" s="11"/>
      <c r="B30" s="55">
        <f>DATE(YEAR(I5),MONTH(I5),DAY(I5+2))</f>
        <v>45750</v>
      </c>
      <c r="C30" s="55"/>
      <c r="D30" s="2">
        <v>1.0416666666666666E-2</v>
      </c>
      <c r="E30" s="2">
        <v>2.0833333333333332E-2</v>
      </c>
      <c r="F30" s="2">
        <v>3.125E-2</v>
      </c>
      <c r="G30" s="2">
        <v>4.0972222222222222E-2</v>
      </c>
      <c r="H30" s="2">
        <v>1.0416666666666666E-2</v>
      </c>
      <c r="I30" s="2">
        <v>2.0833333333333332E-2</v>
      </c>
      <c r="J30" s="2">
        <v>3.125E-2</v>
      </c>
      <c r="K30" s="2">
        <v>4.0972222222222222E-2</v>
      </c>
      <c r="L30" s="2">
        <v>1.0416666666666666E-2</v>
      </c>
      <c r="M30" s="2">
        <v>2.0833333333333332E-2</v>
      </c>
      <c r="N30" s="2">
        <v>3.125E-2</v>
      </c>
      <c r="O30" s="2">
        <v>4.0972222222222222E-2</v>
      </c>
      <c r="P30" s="2">
        <v>1.0416666666666666E-2</v>
      </c>
      <c r="Q30" s="2">
        <v>2.0833333333333332E-2</v>
      </c>
      <c r="R30" s="2">
        <v>3.125E-2</v>
      </c>
      <c r="S30" s="2">
        <v>4.0972222222222222E-2</v>
      </c>
      <c r="T30" s="2">
        <v>1.0416666666666666E-2</v>
      </c>
      <c r="U30" s="2">
        <v>2.0833333333333332E-2</v>
      </c>
      <c r="V30" s="2">
        <v>3.125E-2</v>
      </c>
      <c r="W30" s="2">
        <v>4.0972222222222222E-2</v>
      </c>
      <c r="X30" s="2">
        <v>1.0416666666666666E-2</v>
      </c>
      <c r="Y30" s="2">
        <v>2.0833333333333332E-2</v>
      </c>
      <c r="Z30" s="2">
        <v>3.125E-2</v>
      </c>
      <c r="AA30" s="2">
        <v>4.0972222222222222E-2</v>
      </c>
      <c r="AB30" s="2">
        <v>1.0416666666666666E-2</v>
      </c>
      <c r="AC30" s="2">
        <v>2.0833333333333332E-2</v>
      </c>
      <c r="AD30" s="2">
        <v>3.125E-2</v>
      </c>
      <c r="AE30" s="2">
        <v>4.0972222222222222E-2</v>
      </c>
      <c r="AF30" s="2">
        <v>1.0416666666666666E-2</v>
      </c>
      <c r="AG30" s="2">
        <v>2.0833333333333332E-2</v>
      </c>
      <c r="AH30" s="2">
        <v>3.125E-2</v>
      </c>
      <c r="AI30" s="2">
        <v>4.0972222222222222E-2</v>
      </c>
      <c r="AJ30" s="2">
        <v>1.0416666666666666E-2</v>
      </c>
      <c r="AK30" s="2">
        <v>2.0833333333333332E-2</v>
      </c>
      <c r="AL30" s="2">
        <v>3.125E-2</v>
      </c>
      <c r="AM30" s="2">
        <v>4.0972222222222222E-2</v>
      </c>
      <c r="AN30" s="2">
        <v>1.0416666666666666E-2</v>
      </c>
      <c r="AO30" s="2">
        <v>2.0833333333333332E-2</v>
      </c>
      <c r="AP30" s="2">
        <v>3.125E-2</v>
      </c>
      <c r="AQ30" s="2">
        <v>4.0972222222222222E-2</v>
      </c>
      <c r="AR30" s="2">
        <v>1.0416666666666666E-2</v>
      </c>
      <c r="AS30" s="2">
        <v>2.0833333333333332E-2</v>
      </c>
      <c r="AT30" s="2">
        <v>3.125E-2</v>
      </c>
      <c r="AU30" s="2">
        <v>4.0972222222222222E-2</v>
      </c>
      <c r="AV30" s="2">
        <v>1.0416666666666666E-2</v>
      </c>
      <c r="AW30" s="2">
        <v>2.0833333333333332E-2</v>
      </c>
      <c r="AX30" s="2">
        <v>3.125E-2</v>
      </c>
      <c r="AY30" s="2">
        <v>4.0972222222222222E-2</v>
      </c>
      <c r="AZ30" s="2">
        <v>1.0416666666666666E-2</v>
      </c>
      <c r="BA30" s="2">
        <v>2.0833333333333332E-2</v>
      </c>
      <c r="BB30" s="2">
        <v>3.125E-2</v>
      </c>
      <c r="BC30" s="2">
        <v>4.0972222222222222E-2</v>
      </c>
      <c r="BD30" s="12"/>
    </row>
    <row r="31" spans="1:56" ht="32.450000000000003" customHeight="1" x14ac:dyDescent="0.25">
      <c r="A31" s="3"/>
      <c r="B31" s="53">
        <v>1</v>
      </c>
      <c r="C31" s="53"/>
      <c r="D31" s="35"/>
      <c r="E31" s="36"/>
      <c r="F31" s="36"/>
      <c r="G31" s="37"/>
      <c r="H31" s="115" t="s">
        <v>23</v>
      </c>
      <c r="I31" s="116"/>
      <c r="J31" s="117"/>
      <c r="K31" s="21" t="s">
        <v>24</v>
      </c>
      <c r="L31" s="118" t="s">
        <v>35</v>
      </c>
      <c r="M31" s="119"/>
      <c r="N31" s="119"/>
      <c r="O31" s="120"/>
      <c r="P31" s="21" t="s">
        <v>24</v>
      </c>
      <c r="Q31" s="52" t="s">
        <v>36</v>
      </c>
      <c r="R31" s="52"/>
      <c r="S31" s="52"/>
      <c r="T31" s="52"/>
      <c r="U31" s="52"/>
      <c r="V31" s="52"/>
      <c r="W31" s="52"/>
      <c r="X31" s="121" t="s">
        <v>2</v>
      </c>
      <c r="Y31" s="122"/>
      <c r="Z31" s="122"/>
      <c r="AA31" s="123"/>
      <c r="AB31" s="124" t="s">
        <v>36</v>
      </c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6"/>
      <c r="AO31" s="127" t="s">
        <v>42</v>
      </c>
      <c r="AP31" s="45" t="s">
        <v>9</v>
      </c>
      <c r="AQ31" s="26"/>
      <c r="AR31" s="26"/>
      <c r="AS31" s="26"/>
      <c r="AT31" s="26"/>
      <c r="AU31" s="46"/>
      <c r="AV31" s="128" t="s">
        <v>14</v>
      </c>
      <c r="AW31" s="129"/>
      <c r="AX31" s="129"/>
      <c r="AY31" s="129"/>
      <c r="AZ31" s="13" t="s">
        <v>11</v>
      </c>
      <c r="BA31" s="14"/>
      <c r="BB31" s="14"/>
      <c r="BC31" s="15"/>
      <c r="BD31" s="3"/>
    </row>
    <row r="32" spans="1:56" ht="32.450000000000003" customHeight="1" x14ac:dyDescent="0.25">
      <c r="A32" s="3"/>
      <c r="B32" s="53"/>
      <c r="C32" s="53"/>
      <c r="D32" s="38"/>
      <c r="E32" s="130"/>
      <c r="F32" s="130"/>
      <c r="G32" s="40"/>
      <c r="H32" s="131"/>
      <c r="I32" s="132"/>
      <c r="J32" s="133"/>
      <c r="K32" s="22"/>
      <c r="L32" s="134"/>
      <c r="M32" s="135"/>
      <c r="N32" s="135"/>
      <c r="O32" s="136"/>
      <c r="P32" s="22"/>
      <c r="Q32" s="52"/>
      <c r="R32" s="52"/>
      <c r="S32" s="52"/>
      <c r="T32" s="52"/>
      <c r="U32" s="52"/>
      <c r="V32" s="52"/>
      <c r="W32" s="52"/>
      <c r="X32" s="137"/>
      <c r="Y32" s="138"/>
      <c r="Z32" s="138"/>
      <c r="AA32" s="139"/>
      <c r="AB32" s="140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2"/>
      <c r="AO32" s="127"/>
      <c r="AP32" s="47"/>
      <c r="AQ32" s="143"/>
      <c r="AR32" s="143"/>
      <c r="AS32" s="143"/>
      <c r="AT32" s="143"/>
      <c r="AU32" s="48"/>
      <c r="AV32" s="144"/>
      <c r="AW32" s="145"/>
      <c r="AX32" s="145"/>
      <c r="AY32" s="145"/>
      <c r="AZ32" s="16"/>
      <c r="BA32" s="146"/>
      <c r="BB32" s="146"/>
      <c r="BC32" s="17"/>
      <c r="BD32" s="3"/>
    </row>
    <row r="33" spans="1:56" ht="32.450000000000003" customHeight="1" x14ac:dyDescent="0.25">
      <c r="A33" s="3"/>
      <c r="B33" s="53">
        <v>2</v>
      </c>
      <c r="C33" s="53"/>
      <c r="D33" s="38"/>
      <c r="E33" s="130"/>
      <c r="F33" s="130"/>
      <c r="G33" s="40"/>
      <c r="H33" s="131"/>
      <c r="I33" s="132"/>
      <c r="J33" s="133"/>
      <c r="K33" s="21" t="s">
        <v>24</v>
      </c>
      <c r="L33" s="118" t="s">
        <v>35</v>
      </c>
      <c r="M33" s="119"/>
      <c r="N33" s="119"/>
      <c r="O33" s="120"/>
      <c r="P33" s="21" t="s">
        <v>24</v>
      </c>
      <c r="Q33" s="52" t="s">
        <v>36</v>
      </c>
      <c r="R33" s="52"/>
      <c r="S33" s="52"/>
      <c r="T33" s="52"/>
      <c r="U33" s="52"/>
      <c r="V33" s="52"/>
      <c r="W33" s="52"/>
      <c r="X33" s="137"/>
      <c r="Y33" s="138"/>
      <c r="Z33" s="138"/>
      <c r="AA33" s="139"/>
      <c r="AB33" s="124" t="s">
        <v>36</v>
      </c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6"/>
      <c r="AO33" s="127"/>
      <c r="AP33" s="47"/>
      <c r="AQ33" s="143"/>
      <c r="AR33" s="143"/>
      <c r="AS33" s="143"/>
      <c r="AT33" s="143"/>
      <c r="AU33" s="48"/>
      <c r="AV33" s="144"/>
      <c r="AW33" s="145"/>
      <c r="AX33" s="145"/>
      <c r="AY33" s="145"/>
      <c r="AZ33" s="16"/>
      <c r="BA33" s="146"/>
      <c r="BB33" s="146"/>
      <c r="BC33" s="17"/>
      <c r="BD33" s="3"/>
    </row>
    <row r="34" spans="1:56" ht="32.450000000000003" customHeight="1" x14ac:dyDescent="0.25">
      <c r="A34" s="3"/>
      <c r="B34" s="53"/>
      <c r="C34" s="53"/>
      <c r="D34" s="38"/>
      <c r="E34" s="130"/>
      <c r="F34" s="130"/>
      <c r="G34" s="40"/>
      <c r="H34" s="131"/>
      <c r="I34" s="132"/>
      <c r="J34" s="133"/>
      <c r="K34" s="22"/>
      <c r="L34" s="134"/>
      <c r="M34" s="135"/>
      <c r="N34" s="135"/>
      <c r="O34" s="136"/>
      <c r="P34" s="22"/>
      <c r="Q34" s="52"/>
      <c r="R34" s="52"/>
      <c r="S34" s="52"/>
      <c r="T34" s="52"/>
      <c r="U34" s="52"/>
      <c r="V34" s="52"/>
      <c r="W34" s="52"/>
      <c r="X34" s="137"/>
      <c r="Y34" s="138"/>
      <c r="Z34" s="138"/>
      <c r="AA34" s="139"/>
      <c r="AB34" s="140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2"/>
      <c r="AO34" s="127"/>
      <c r="AP34" s="47"/>
      <c r="AQ34" s="143"/>
      <c r="AR34" s="143"/>
      <c r="AS34" s="143"/>
      <c r="AT34" s="143"/>
      <c r="AU34" s="48"/>
      <c r="AV34" s="144"/>
      <c r="AW34" s="145"/>
      <c r="AX34" s="145"/>
      <c r="AY34" s="145"/>
      <c r="AZ34" s="16"/>
      <c r="BA34" s="146"/>
      <c r="BB34" s="146"/>
      <c r="BC34" s="17"/>
      <c r="BD34" s="3"/>
    </row>
    <row r="35" spans="1:56" ht="32.450000000000003" customHeight="1" x14ac:dyDescent="0.25">
      <c r="A35" s="3"/>
      <c r="B35" s="53">
        <v>3</v>
      </c>
      <c r="C35" s="53"/>
      <c r="D35" s="38"/>
      <c r="E35" s="130"/>
      <c r="F35" s="130"/>
      <c r="G35" s="40"/>
      <c r="H35" s="131"/>
      <c r="I35" s="132"/>
      <c r="J35" s="133"/>
      <c r="K35" s="21" t="s">
        <v>24</v>
      </c>
      <c r="L35" s="118" t="s">
        <v>35</v>
      </c>
      <c r="M35" s="119"/>
      <c r="N35" s="119"/>
      <c r="O35" s="120"/>
      <c r="P35" s="21" t="s">
        <v>24</v>
      </c>
      <c r="Q35" s="52" t="s">
        <v>36</v>
      </c>
      <c r="R35" s="52"/>
      <c r="S35" s="52"/>
      <c r="T35" s="52"/>
      <c r="U35" s="52"/>
      <c r="V35" s="52"/>
      <c r="W35" s="52"/>
      <c r="X35" s="137"/>
      <c r="Y35" s="138"/>
      <c r="Z35" s="138"/>
      <c r="AA35" s="139"/>
      <c r="AB35" s="124" t="s">
        <v>36</v>
      </c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6"/>
      <c r="AO35" s="127"/>
      <c r="AP35" s="47"/>
      <c r="AQ35" s="143"/>
      <c r="AR35" s="143"/>
      <c r="AS35" s="143"/>
      <c r="AT35" s="143"/>
      <c r="AU35" s="48"/>
      <c r="AV35" s="144"/>
      <c r="AW35" s="145"/>
      <c r="AX35" s="145"/>
      <c r="AY35" s="145"/>
      <c r="AZ35" s="16"/>
      <c r="BA35" s="146"/>
      <c r="BB35" s="146"/>
      <c r="BC35" s="17"/>
      <c r="BD35" s="3"/>
    </row>
    <row r="36" spans="1:56" ht="32.450000000000003" customHeight="1" x14ac:dyDescent="0.25">
      <c r="A36" s="3"/>
      <c r="B36" s="53"/>
      <c r="C36" s="53"/>
      <c r="D36" s="38"/>
      <c r="E36" s="130"/>
      <c r="F36" s="130"/>
      <c r="G36" s="40"/>
      <c r="H36" s="131"/>
      <c r="I36" s="132"/>
      <c r="J36" s="133"/>
      <c r="K36" s="22"/>
      <c r="L36" s="134"/>
      <c r="M36" s="135"/>
      <c r="N36" s="135"/>
      <c r="O36" s="136"/>
      <c r="P36" s="22"/>
      <c r="Q36" s="52"/>
      <c r="R36" s="52"/>
      <c r="S36" s="52"/>
      <c r="T36" s="52"/>
      <c r="U36" s="52"/>
      <c r="V36" s="52"/>
      <c r="W36" s="52"/>
      <c r="X36" s="137"/>
      <c r="Y36" s="138"/>
      <c r="Z36" s="138"/>
      <c r="AA36" s="139"/>
      <c r="AB36" s="140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2"/>
      <c r="AO36" s="127"/>
      <c r="AP36" s="47"/>
      <c r="AQ36" s="143"/>
      <c r="AR36" s="143"/>
      <c r="AS36" s="143"/>
      <c r="AT36" s="143"/>
      <c r="AU36" s="48"/>
      <c r="AV36" s="144"/>
      <c r="AW36" s="145"/>
      <c r="AX36" s="145"/>
      <c r="AY36" s="145"/>
      <c r="AZ36" s="16"/>
      <c r="BA36" s="146"/>
      <c r="BB36" s="146"/>
      <c r="BC36" s="17"/>
      <c r="BD36" s="3"/>
    </row>
    <row r="37" spans="1:56" ht="32.450000000000003" customHeight="1" x14ac:dyDescent="0.25">
      <c r="A37" s="3"/>
      <c r="B37" s="53">
        <v>4</v>
      </c>
      <c r="C37" s="53"/>
      <c r="D37" s="38"/>
      <c r="E37" s="130"/>
      <c r="F37" s="130"/>
      <c r="G37" s="40"/>
      <c r="H37" s="131"/>
      <c r="I37" s="132"/>
      <c r="J37" s="133"/>
      <c r="K37" s="21" t="s">
        <v>24</v>
      </c>
      <c r="L37" s="118" t="s">
        <v>35</v>
      </c>
      <c r="M37" s="119"/>
      <c r="N37" s="119"/>
      <c r="O37" s="120"/>
      <c r="P37" s="21" t="s">
        <v>24</v>
      </c>
      <c r="Q37" s="52" t="s">
        <v>36</v>
      </c>
      <c r="R37" s="52"/>
      <c r="S37" s="52"/>
      <c r="T37" s="52"/>
      <c r="U37" s="52"/>
      <c r="V37" s="52"/>
      <c r="W37" s="52"/>
      <c r="X37" s="137"/>
      <c r="Y37" s="138"/>
      <c r="Z37" s="138"/>
      <c r="AA37" s="139"/>
      <c r="AB37" s="124" t="s">
        <v>36</v>
      </c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6"/>
      <c r="AO37" s="127"/>
      <c r="AP37" s="47"/>
      <c r="AQ37" s="143"/>
      <c r="AR37" s="143"/>
      <c r="AS37" s="143"/>
      <c r="AT37" s="143"/>
      <c r="AU37" s="48"/>
      <c r="AV37" s="144"/>
      <c r="AW37" s="145"/>
      <c r="AX37" s="145"/>
      <c r="AY37" s="145"/>
      <c r="AZ37" s="16"/>
      <c r="BA37" s="146"/>
      <c r="BB37" s="146"/>
      <c r="BC37" s="17"/>
      <c r="BD37" s="3"/>
    </row>
    <row r="38" spans="1:56" ht="32.450000000000003" customHeight="1" x14ac:dyDescent="0.25">
      <c r="A38" s="3"/>
      <c r="B38" s="53"/>
      <c r="C38" s="53"/>
      <c r="D38" s="38"/>
      <c r="E38" s="130"/>
      <c r="F38" s="130"/>
      <c r="G38" s="40"/>
      <c r="H38" s="131"/>
      <c r="I38" s="132"/>
      <c r="J38" s="133"/>
      <c r="K38" s="22"/>
      <c r="L38" s="134"/>
      <c r="M38" s="135"/>
      <c r="N38" s="135"/>
      <c r="O38" s="136"/>
      <c r="P38" s="22"/>
      <c r="Q38" s="52"/>
      <c r="R38" s="52"/>
      <c r="S38" s="52"/>
      <c r="T38" s="52"/>
      <c r="U38" s="52"/>
      <c r="V38" s="52"/>
      <c r="W38" s="52"/>
      <c r="X38" s="137"/>
      <c r="Y38" s="138"/>
      <c r="Z38" s="138"/>
      <c r="AA38" s="139"/>
      <c r="AB38" s="140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2"/>
      <c r="AO38" s="127"/>
      <c r="AP38" s="47"/>
      <c r="AQ38" s="143"/>
      <c r="AR38" s="143"/>
      <c r="AS38" s="143"/>
      <c r="AT38" s="143"/>
      <c r="AU38" s="48"/>
      <c r="AV38" s="144"/>
      <c r="AW38" s="145"/>
      <c r="AX38" s="145"/>
      <c r="AY38" s="145"/>
      <c r="AZ38" s="16"/>
      <c r="BA38" s="146"/>
      <c r="BB38" s="146"/>
      <c r="BC38" s="17"/>
      <c r="BD38" s="3"/>
    </row>
    <row r="39" spans="1:56" ht="32.450000000000003" customHeight="1" x14ac:dyDescent="0.25">
      <c r="A39" s="3"/>
      <c r="B39" s="53">
        <v>5</v>
      </c>
      <c r="C39" s="53"/>
      <c r="D39" s="38"/>
      <c r="E39" s="130"/>
      <c r="F39" s="130"/>
      <c r="G39" s="40"/>
      <c r="H39" s="131"/>
      <c r="I39" s="132"/>
      <c r="J39" s="133"/>
      <c r="K39" s="21" t="s">
        <v>24</v>
      </c>
      <c r="L39" s="118" t="s">
        <v>35</v>
      </c>
      <c r="M39" s="119"/>
      <c r="N39" s="119"/>
      <c r="O39" s="120"/>
      <c r="P39" s="21" t="s">
        <v>24</v>
      </c>
      <c r="Q39" s="52" t="s">
        <v>36</v>
      </c>
      <c r="R39" s="52"/>
      <c r="S39" s="52"/>
      <c r="T39" s="52"/>
      <c r="U39" s="52"/>
      <c r="V39" s="52"/>
      <c r="W39" s="52"/>
      <c r="X39" s="137"/>
      <c r="Y39" s="138"/>
      <c r="Z39" s="138"/>
      <c r="AA39" s="139"/>
      <c r="AB39" s="124" t="s">
        <v>36</v>
      </c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6"/>
      <c r="AO39" s="127"/>
      <c r="AP39" s="47"/>
      <c r="AQ39" s="143"/>
      <c r="AR39" s="143"/>
      <c r="AS39" s="143"/>
      <c r="AT39" s="143"/>
      <c r="AU39" s="48"/>
      <c r="AV39" s="144"/>
      <c r="AW39" s="145"/>
      <c r="AX39" s="145"/>
      <c r="AY39" s="145"/>
      <c r="AZ39" s="16"/>
      <c r="BA39" s="146"/>
      <c r="BB39" s="146"/>
      <c r="BC39" s="17"/>
      <c r="BD39" s="3"/>
    </row>
    <row r="40" spans="1:56" ht="32.450000000000003" customHeight="1" x14ac:dyDescent="0.25">
      <c r="A40" s="3"/>
      <c r="B40" s="53"/>
      <c r="C40" s="53"/>
      <c r="D40" s="38"/>
      <c r="E40" s="130"/>
      <c r="F40" s="130"/>
      <c r="G40" s="40"/>
      <c r="H40" s="131"/>
      <c r="I40" s="132"/>
      <c r="J40" s="133"/>
      <c r="K40" s="22"/>
      <c r="L40" s="134"/>
      <c r="M40" s="135"/>
      <c r="N40" s="135"/>
      <c r="O40" s="136"/>
      <c r="P40" s="22"/>
      <c r="Q40" s="52"/>
      <c r="R40" s="52"/>
      <c r="S40" s="52"/>
      <c r="T40" s="52"/>
      <c r="U40" s="52"/>
      <c r="V40" s="52"/>
      <c r="W40" s="52"/>
      <c r="X40" s="137"/>
      <c r="Y40" s="138"/>
      <c r="Z40" s="138"/>
      <c r="AA40" s="139"/>
      <c r="AB40" s="140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2"/>
      <c r="AO40" s="127"/>
      <c r="AP40" s="47"/>
      <c r="AQ40" s="143"/>
      <c r="AR40" s="143"/>
      <c r="AS40" s="143"/>
      <c r="AT40" s="143"/>
      <c r="AU40" s="48"/>
      <c r="AV40" s="144"/>
      <c r="AW40" s="145"/>
      <c r="AX40" s="145"/>
      <c r="AY40" s="145"/>
      <c r="AZ40" s="16"/>
      <c r="BA40" s="146"/>
      <c r="BB40" s="146"/>
      <c r="BC40" s="17"/>
      <c r="BD40" s="3"/>
    </row>
    <row r="41" spans="1:56" ht="32.450000000000003" customHeight="1" x14ac:dyDescent="0.25">
      <c r="A41" s="3"/>
      <c r="B41" s="53">
        <v>6</v>
      </c>
      <c r="C41" s="53"/>
      <c r="D41" s="38"/>
      <c r="E41" s="130"/>
      <c r="F41" s="130"/>
      <c r="G41" s="40"/>
      <c r="H41" s="131"/>
      <c r="I41" s="132"/>
      <c r="J41" s="133"/>
      <c r="K41" s="21" t="s">
        <v>24</v>
      </c>
      <c r="L41" s="118" t="s">
        <v>35</v>
      </c>
      <c r="M41" s="119"/>
      <c r="N41" s="119"/>
      <c r="O41" s="120"/>
      <c r="P41" s="21" t="s">
        <v>24</v>
      </c>
      <c r="Q41" s="52" t="s">
        <v>36</v>
      </c>
      <c r="R41" s="52"/>
      <c r="S41" s="52"/>
      <c r="T41" s="52"/>
      <c r="U41" s="52"/>
      <c r="V41" s="52"/>
      <c r="W41" s="52"/>
      <c r="X41" s="137"/>
      <c r="Y41" s="138"/>
      <c r="Z41" s="138"/>
      <c r="AA41" s="139"/>
      <c r="AB41" s="124" t="s">
        <v>36</v>
      </c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6"/>
      <c r="AO41" s="127"/>
      <c r="AP41" s="47"/>
      <c r="AQ41" s="143"/>
      <c r="AR41" s="143"/>
      <c r="AS41" s="143"/>
      <c r="AT41" s="143"/>
      <c r="AU41" s="48"/>
      <c r="AV41" s="144"/>
      <c r="AW41" s="145"/>
      <c r="AX41" s="145"/>
      <c r="AY41" s="145"/>
      <c r="AZ41" s="16"/>
      <c r="BA41" s="146"/>
      <c r="BB41" s="146"/>
      <c r="BC41" s="17"/>
      <c r="BD41" s="3"/>
    </row>
    <row r="42" spans="1:56" ht="32.450000000000003" customHeight="1" x14ac:dyDescent="0.25">
      <c r="A42" s="3"/>
      <c r="B42" s="53"/>
      <c r="C42" s="53"/>
      <c r="D42" s="41"/>
      <c r="E42" s="42"/>
      <c r="F42" s="42"/>
      <c r="G42" s="43"/>
      <c r="H42" s="147"/>
      <c r="I42" s="148"/>
      <c r="J42" s="149"/>
      <c r="K42" s="22"/>
      <c r="L42" s="134"/>
      <c r="M42" s="135"/>
      <c r="N42" s="135"/>
      <c r="O42" s="136"/>
      <c r="P42" s="22"/>
      <c r="Q42" s="52"/>
      <c r="R42" s="52"/>
      <c r="S42" s="52"/>
      <c r="T42" s="52"/>
      <c r="U42" s="52"/>
      <c r="V42" s="52"/>
      <c r="W42" s="52"/>
      <c r="X42" s="150"/>
      <c r="Y42" s="151"/>
      <c r="Z42" s="151"/>
      <c r="AA42" s="152"/>
      <c r="AB42" s="140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2"/>
      <c r="AO42" s="127"/>
      <c r="AP42" s="49"/>
      <c r="AQ42" s="28"/>
      <c r="AR42" s="28"/>
      <c r="AS42" s="28"/>
      <c r="AT42" s="28"/>
      <c r="AU42" s="50"/>
      <c r="AV42" s="153"/>
      <c r="AW42" s="154"/>
      <c r="AX42" s="154"/>
      <c r="AY42" s="154"/>
      <c r="AZ42" s="18"/>
      <c r="BA42" s="19"/>
      <c r="BB42" s="19"/>
      <c r="BC42" s="20"/>
      <c r="BD42" s="3"/>
    </row>
    <row r="43" spans="1:56" x14ac:dyDescent="0.25">
      <c r="A43" s="1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12"/>
    </row>
    <row r="44" spans="1:56" ht="26.25" x14ac:dyDescent="0.4">
      <c r="A44" s="11"/>
      <c r="B44" s="93" t="s">
        <v>34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12"/>
    </row>
    <row r="45" spans="1:56" ht="26.25" x14ac:dyDescent="0.25">
      <c r="A45" s="11"/>
      <c r="B45" s="56" t="s">
        <v>21</v>
      </c>
      <c r="C45" s="56"/>
      <c r="D45" s="54">
        <v>0.33333333333333331</v>
      </c>
      <c r="E45" s="54"/>
      <c r="F45" s="54"/>
      <c r="G45" s="54"/>
      <c r="H45" s="54">
        <v>0.375</v>
      </c>
      <c r="I45" s="54"/>
      <c r="J45" s="54"/>
      <c r="K45" s="54"/>
      <c r="L45" s="54">
        <v>0.41666666666666702</v>
      </c>
      <c r="M45" s="54"/>
      <c r="N45" s="54"/>
      <c r="O45" s="54"/>
      <c r="P45" s="54">
        <v>0.45833333333333298</v>
      </c>
      <c r="Q45" s="54"/>
      <c r="R45" s="54"/>
      <c r="S45" s="54"/>
      <c r="T45" s="54">
        <v>0.5</v>
      </c>
      <c r="U45" s="54"/>
      <c r="V45" s="54"/>
      <c r="W45" s="54"/>
      <c r="X45" s="54">
        <v>0.54166666666666596</v>
      </c>
      <c r="Y45" s="54"/>
      <c r="Z45" s="54"/>
      <c r="AA45" s="54"/>
      <c r="AB45" s="54">
        <v>0.58333333333333304</v>
      </c>
      <c r="AC45" s="54"/>
      <c r="AD45" s="54"/>
      <c r="AE45" s="54"/>
      <c r="AF45" s="54">
        <v>0.625</v>
      </c>
      <c r="AG45" s="54"/>
      <c r="AH45" s="54"/>
      <c r="AI45" s="54"/>
      <c r="AJ45" s="54">
        <v>0.66666666666666596</v>
      </c>
      <c r="AK45" s="54"/>
      <c r="AL45" s="54"/>
      <c r="AM45" s="54"/>
      <c r="AN45" s="54">
        <v>0.70833333333333304</v>
      </c>
      <c r="AO45" s="54"/>
      <c r="AP45" s="54"/>
      <c r="AQ45" s="54"/>
      <c r="AR45" s="54">
        <v>0.75</v>
      </c>
      <c r="AS45" s="54"/>
      <c r="AT45" s="54"/>
      <c r="AU45" s="54"/>
      <c r="AV45" s="54">
        <v>0.79166666666666696</v>
      </c>
      <c r="AW45" s="54"/>
      <c r="AX45" s="54"/>
      <c r="AY45" s="54"/>
      <c r="AZ45" s="54">
        <v>0.83333333333333337</v>
      </c>
      <c r="BA45" s="54"/>
      <c r="BB45" s="54"/>
      <c r="BC45" s="54"/>
      <c r="BD45" s="12"/>
    </row>
    <row r="46" spans="1:56" ht="26.25" x14ac:dyDescent="0.25">
      <c r="A46" s="11"/>
      <c r="B46" s="55">
        <f>DATE(YEAR(I5),MONTH(I5),DAY(I5+3))</f>
        <v>45751</v>
      </c>
      <c r="C46" s="55"/>
      <c r="D46" s="2">
        <v>1.0416666666666666E-2</v>
      </c>
      <c r="E46" s="2">
        <v>2.0833333333333332E-2</v>
      </c>
      <c r="F46" s="2">
        <v>3.125E-2</v>
      </c>
      <c r="G46" s="2">
        <v>4.0972222222222222E-2</v>
      </c>
      <c r="H46" s="2">
        <v>1.0416666666666666E-2</v>
      </c>
      <c r="I46" s="2">
        <v>2.0833333333333332E-2</v>
      </c>
      <c r="J46" s="2">
        <v>3.125E-2</v>
      </c>
      <c r="K46" s="2">
        <v>4.0972222222222222E-2</v>
      </c>
      <c r="L46" s="2">
        <v>1.0416666666666666E-2</v>
      </c>
      <c r="M46" s="2">
        <v>2.0833333333333332E-2</v>
      </c>
      <c r="N46" s="2">
        <v>3.125E-2</v>
      </c>
      <c r="O46" s="2">
        <v>4.0972222222222222E-2</v>
      </c>
      <c r="P46" s="2">
        <v>1.0416666666666666E-2</v>
      </c>
      <c r="Q46" s="2">
        <v>2.0833333333333332E-2</v>
      </c>
      <c r="R46" s="2">
        <v>3.125E-2</v>
      </c>
      <c r="S46" s="2">
        <v>4.0972222222222222E-2</v>
      </c>
      <c r="T46" s="2">
        <v>1.0416666666666666E-2</v>
      </c>
      <c r="U46" s="2">
        <v>2.0833333333333332E-2</v>
      </c>
      <c r="V46" s="2">
        <v>3.125E-2</v>
      </c>
      <c r="W46" s="2">
        <v>4.0972222222222222E-2</v>
      </c>
      <c r="X46" s="2">
        <v>1.0416666666666666E-2</v>
      </c>
      <c r="Y46" s="2">
        <v>2.0833333333333332E-2</v>
      </c>
      <c r="Z46" s="2">
        <v>3.125E-2</v>
      </c>
      <c r="AA46" s="2">
        <v>4.0972222222222222E-2</v>
      </c>
      <c r="AB46" s="2">
        <v>1.0416666666666666E-2</v>
      </c>
      <c r="AC46" s="2">
        <v>2.0833333333333332E-2</v>
      </c>
      <c r="AD46" s="2">
        <v>3.125E-2</v>
      </c>
      <c r="AE46" s="2">
        <v>4.0972222222222222E-2</v>
      </c>
      <c r="AF46" s="2">
        <v>1.0416666666666666E-2</v>
      </c>
      <c r="AG46" s="2">
        <v>2.0833333333333332E-2</v>
      </c>
      <c r="AH46" s="2">
        <v>3.125E-2</v>
      </c>
      <c r="AI46" s="2">
        <v>4.0972222222222222E-2</v>
      </c>
      <c r="AJ46" s="2">
        <v>1.0416666666666666E-2</v>
      </c>
      <c r="AK46" s="2">
        <v>2.0833333333333332E-2</v>
      </c>
      <c r="AL46" s="2">
        <v>3.125E-2</v>
      </c>
      <c r="AM46" s="2">
        <v>4.0972222222222222E-2</v>
      </c>
      <c r="AN46" s="2">
        <v>1.0416666666666666E-2</v>
      </c>
      <c r="AO46" s="2">
        <v>2.0833333333333332E-2</v>
      </c>
      <c r="AP46" s="2">
        <v>3.125E-2</v>
      </c>
      <c r="AQ46" s="2">
        <v>4.0972222222222222E-2</v>
      </c>
      <c r="AR46" s="2">
        <v>1.0416666666666666E-2</v>
      </c>
      <c r="AS46" s="2">
        <v>2.0833333333333332E-2</v>
      </c>
      <c r="AT46" s="2">
        <v>3.125E-2</v>
      </c>
      <c r="AU46" s="2">
        <v>4.0972222222222222E-2</v>
      </c>
      <c r="AV46" s="2">
        <v>1.0416666666666666E-2</v>
      </c>
      <c r="AW46" s="2">
        <v>2.0833333333333332E-2</v>
      </c>
      <c r="AX46" s="2">
        <v>3.125E-2</v>
      </c>
      <c r="AY46" s="2">
        <v>4.0972222222222222E-2</v>
      </c>
      <c r="AZ46" s="2">
        <v>1.0416666666666666E-2</v>
      </c>
      <c r="BA46" s="2">
        <v>2.0833333333333332E-2</v>
      </c>
      <c r="BB46" s="2">
        <v>3.125E-2</v>
      </c>
      <c r="BC46" s="2">
        <v>4.0972222222222222E-2</v>
      </c>
      <c r="BD46" s="12"/>
    </row>
    <row r="47" spans="1:56" ht="32.450000000000003" customHeight="1" x14ac:dyDescent="0.25">
      <c r="A47" s="3"/>
      <c r="B47" s="155">
        <v>1</v>
      </c>
      <c r="C47" s="156"/>
      <c r="D47" s="115" t="s">
        <v>23</v>
      </c>
      <c r="E47" s="116"/>
      <c r="F47" s="117"/>
      <c r="G47" s="157" t="s">
        <v>43</v>
      </c>
      <c r="H47" s="51" t="s">
        <v>37</v>
      </c>
      <c r="I47" s="51"/>
      <c r="J47" s="51"/>
      <c r="K47" s="51"/>
      <c r="L47" s="124" t="s">
        <v>36</v>
      </c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6"/>
      <c r="X47" s="121" t="s">
        <v>2</v>
      </c>
      <c r="Y47" s="122"/>
      <c r="Z47" s="122"/>
      <c r="AA47" s="123"/>
      <c r="AB47" s="124" t="s">
        <v>36</v>
      </c>
      <c r="AC47" s="125"/>
      <c r="AD47" s="125"/>
      <c r="AE47" s="125"/>
      <c r="AF47" s="125"/>
      <c r="AG47" s="125"/>
      <c r="AH47" s="125"/>
      <c r="AI47" s="125"/>
      <c r="AJ47" s="127" t="s">
        <v>42</v>
      </c>
      <c r="AK47" s="158" t="s">
        <v>47</v>
      </c>
      <c r="AL47" s="159"/>
      <c r="AM47" s="159"/>
      <c r="AN47" s="159"/>
      <c r="AO47" s="159"/>
      <c r="AP47" s="159"/>
      <c r="AQ47" s="159"/>
      <c r="AR47" s="160" t="s">
        <v>9</v>
      </c>
      <c r="AS47" s="160"/>
      <c r="AT47" s="160"/>
      <c r="AU47" s="161"/>
      <c r="AV47" s="128" t="s">
        <v>14</v>
      </c>
      <c r="AW47" s="129"/>
      <c r="AX47" s="129"/>
      <c r="AY47" s="129"/>
      <c r="AZ47" s="13" t="s">
        <v>11</v>
      </c>
      <c r="BA47" s="14"/>
      <c r="BB47" s="14"/>
      <c r="BC47" s="15"/>
      <c r="BD47" s="3"/>
    </row>
    <row r="48" spans="1:56" ht="32.450000000000003" customHeight="1" x14ac:dyDescent="0.25">
      <c r="A48" s="3"/>
      <c r="B48" s="162"/>
      <c r="C48" s="163"/>
      <c r="D48" s="131"/>
      <c r="E48" s="132"/>
      <c r="F48" s="133"/>
      <c r="G48" s="164"/>
      <c r="H48" s="51"/>
      <c r="I48" s="51"/>
      <c r="J48" s="51"/>
      <c r="K48" s="51"/>
      <c r="L48" s="165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7"/>
      <c r="X48" s="137"/>
      <c r="Y48" s="138"/>
      <c r="Z48" s="138"/>
      <c r="AA48" s="139"/>
      <c r="AB48" s="140"/>
      <c r="AC48" s="141"/>
      <c r="AD48" s="141"/>
      <c r="AE48" s="141"/>
      <c r="AF48" s="141"/>
      <c r="AG48" s="141"/>
      <c r="AH48" s="141"/>
      <c r="AI48" s="141"/>
      <c r="AJ48" s="127"/>
      <c r="AK48" s="168"/>
      <c r="AL48" s="169"/>
      <c r="AM48" s="169"/>
      <c r="AN48" s="169"/>
      <c r="AO48" s="169"/>
      <c r="AP48" s="169"/>
      <c r="AQ48" s="169"/>
      <c r="AR48" s="170"/>
      <c r="AS48" s="170"/>
      <c r="AT48" s="170"/>
      <c r="AU48" s="171"/>
      <c r="AV48" s="144"/>
      <c r="AW48" s="145"/>
      <c r="AX48" s="145"/>
      <c r="AY48" s="145"/>
      <c r="AZ48" s="16"/>
      <c r="BA48" s="146"/>
      <c r="BB48" s="146"/>
      <c r="BC48" s="17"/>
      <c r="BD48" s="3"/>
    </row>
    <row r="49" spans="1:56" ht="32.450000000000003" customHeight="1" x14ac:dyDescent="0.25">
      <c r="A49" s="3"/>
      <c r="B49" s="155">
        <v>2</v>
      </c>
      <c r="C49" s="156"/>
      <c r="D49" s="131"/>
      <c r="E49" s="132"/>
      <c r="F49" s="133"/>
      <c r="G49" s="157" t="s">
        <v>43</v>
      </c>
      <c r="H49" s="52" t="s">
        <v>36</v>
      </c>
      <c r="I49" s="52"/>
      <c r="J49" s="52"/>
      <c r="K49" s="52"/>
      <c r="L49" s="51" t="s">
        <v>37</v>
      </c>
      <c r="M49" s="51"/>
      <c r="N49" s="51"/>
      <c r="O49" s="51"/>
      <c r="P49" s="124" t="s">
        <v>36</v>
      </c>
      <c r="Q49" s="125"/>
      <c r="R49" s="125"/>
      <c r="S49" s="125"/>
      <c r="T49" s="125"/>
      <c r="U49" s="125"/>
      <c r="V49" s="125"/>
      <c r="W49" s="126"/>
      <c r="X49" s="137"/>
      <c r="Y49" s="138"/>
      <c r="Z49" s="138"/>
      <c r="AA49" s="139"/>
      <c r="AB49" s="124" t="s">
        <v>36</v>
      </c>
      <c r="AC49" s="125"/>
      <c r="AD49" s="125"/>
      <c r="AE49" s="125"/>
      <c r="AF49" s="125"/>
      <c r="AG49" s="125"/>
      <c r="AH49" s="125"/>
      <c r="AI49" s="125"/>
      <c r="AJ49" s="127"/>
      <c r="AK49" s="168"/>
      <c r="AL49" s="169"/>
      <c r="AM49" s="169"/>
      <c r="AN49" s="169"/>
      <c r="AO49" s="169"/>
      <c r="AP49" s="169"/>
      <c r="AQ49" s="169"/>
      <c r="AR49" s="170"/>
      <c r="AS49" s="170"/>
      <c r="AT49" s="170"/>
      <c r="AU49" s="171"/>
      <c r="AV49" s="144"/>
      <c r="AW49" s="145"/>
      <c r="AX49" s="145"/>
      <c r="AY49" s="145"/>
      <c r="AZ49" s="16"/>
      <c r="BA49" s="146"/>
      <c r="BB49" s="146"/>
      <c r="BC49" s="17"/>
      <c r="BD49" s="3"/>
    </row>
    <row r="50" spans="1:56" ht="32.450000000000003" customHeight="1" x14ac:dyDescent="0.25">
      <c r="A50" s="3"/>
      <c r="B50" s="162"/>
      <c r="C50" s="163"/>
      <c r="D50" s="131"/>
      <c r="E50" s="132"/>
      <c r="F50" s="133"/>
      <c r="G50" s="164"/>
      <c r="H50" s="52"/>
      <c r="I50" s="52"/>
      <c r="J50" s="52"/>
      <c r="K50" s="52"/>
      <c r="L50" s="51"/>
      <c r="M50" s="51"/>
      <c r="N50" s="51"/>
      <c r="O50" s="51"/>
      <c r="P50" s="165"/>
      <c r="Q50" s="166"/>
      <c r="R50" s="166"/>
      <c r="S50" s="166"/>
      <c r="T50" s="166"/>
      <c r="U50" s="166"/>
      <c r="V50" s="166"/>
      <c r="W50" s="167"/>
      <c r="X50" s="137"/>
      <c r="Y50" s="138"/>
      <c r="Z50" s="138"/>
      <c r="AA50" s="139"/>
      <c r="AB50" s="140"/>
      <c r="AC50" s="141"/>
      <c r="AD50" s="141"/>
      <c r="AE50" s="141"/>
      <c r="AF50" s="141"/>
      <c r="AG50" s="141"/>
      <c r="AH50" s="141"/>
      <c r="AI50" s="141"/>
      <c r="AJ50" s="127"/>
      <c r="AK50" s="168"/>
      <c r="AL50" s="169"/>
      <c r="AM50" s="169"/>
      <c r="AN50" s="169"/>
      <c r="AO50" s="169"/>
      <c r="AP50" s="169"/>
      <c r="AQ50" s="169"/>
      <c r="AR50" s="170"/>
      <c r="AS50" s="170"/>
      <c r="AT50" s="170"/>
      <c r="AU50" s="171"/>
      <c r="AV50" s="144"/>
      <c r="AW50" s="145"/>
      <c r="AX50" s="145"/>
      <c r="AY50" s="145"/>
      <c r="AZ50" s="16"/>
      <c r="BA50" s="146"/>
      <c r="BB50" s="146"/>
      <c r="BC50" s="17"/>
      <c r="BD50" s="3"/>
    </row>
    <row r="51" spans="1:56" ht="32.450000000000003" customHeight="1" x14ac:dyDescent="0.25">
      <c r="A51" s="3"/>
      <c r="B51" s="155">
        <v>3</v>
      </c>
      <c r="C51" s="156"/>
      <c r="D51" s="131"/>
      <c r="E51" s="132"/>
      <c r="F51" s="133"/>
      <c r="G51" s="157" t="s">
        <v>43</v>
      </c>
      <c r="H51" s="124" t="s">
        <v>36</v>
      </c>
      <c r="I51" s="125"/>
      <c r="J51" s="125"/>
      <c r="K51" s="125"/>
      <c r="L51" s="125"/>
      <c r="M51" s="125"/>
      <c r="N51" s="125"/>
      <c r="O51" s="126"/>
      <c r="P51" s="51" t="s">
        <v>37</v>
      </c>
      <c r="Q51" s="51"/>
      <c r="R51" s="51"/>
      <c r="S51" s="51"/>
      <c r="T51" s="52" t="s">
        <v>36</v>
      </c>
      <c r="U51" s="52"/>
      <c r="V51" s="52"/>
      <c r="W51" s="52"/>
      <c r="X51" s="137"/>
      <c r="Y51" s="138"/>
      <c r="Z51" s="138"/>
      <c r="AA51" s="139"/>
      <c r="AB51" s="124" t="s">
        <v>36</v>
      </c>
      <c r="AC51" s="125"/>
      <c r="AD51" s="125"/>
      <c r="AE51" s="125"/>
      <c r="AF51" s="125"/>
      <c r="AG51" s="125"/>
      <c r="AH51" s="125"/>
      <c r="AI51" s="125"/>
      <c r="AJ51" s="127"/>
      <c r="AK51" s="168"/>
      <c r="AL51" s="169"/>
      <c r="AM51" s="169"/>
      <c r="AN51" s="169"/>
      <c r="AO51" s="169"/>
      <c r="AP51" s="169"/>
      <c r="AQ51" s="169"/>
      <c r="AR51" s="170"/>
      <c r="AS51" s="170"/>
      <c r="AT51" s="170"/>
      <c r="AU51" s="171"/>
      <c r="AV51" s="144"/>
      <c r="AW51" s="145"/>
      <c r="AX51" s="145"/>
      <c r="AY51" s="145"/>
      <c r="AZ51" s="16"/>
      <c r="BA51" s="146"/>
      <c r="BB51" s="146"/>
      <c r="BC51" s="17"/>
      <c r="BD51" s="3"/>
    </row>
    <row r="52" spans="1:56" ht="32.450000000000003" customHeight="1" x14ac:dyDescent="0.25">
      <c r="A52" s="3"/>
      <c r="B52" s="162"/>
      <c r="C52" s="163"/>
      <c r="D52" s="131"/>
      <c r="E52" s="132"/>
      <c r="F52" s="133"/>
      <c r="G52" s="164"/>
      <c r="H52" s="165"/>
      <c r="I52" s="166"/>
      <c r="J52" s="166"/>
      <c r="K52" s="166"/>
      <c r="L52" s="166"/>
      <c r="M52" s="166"/>
      <c r="N52" s="166"/>
      <c r="O52" s="167"/>
      <c r="P52" s="51"/>
      <c r="Q52" s="51"/>
      <c r="R52" s="51"/>
      <c r="S52" s="51"/>
      <c r="T52" s="52"/>
      <c r="U52" s="52"/>
      <c r="V52" s="52"/>
      <c r="W52" s="52"/>
      <c r="X52" s="137"/>
      <c r="Y52" s="138"/>
      <c r="Z52" s="138"/>
      <c r="AA52" s="139"/>
      <c r="AB52" s="140"/>
      <c r="AC52" s="141"/>
      <c r="AD52" s="141"/>
      <c r="AE52" s="141"/>
      <c r="AF52" s="141"/>
      <c r="AG52" s="141"/>
      <c r="AH52" s="141"/>
      <c r="AI52" s="141"/>
      <c r="AJ52" s="127"/>
      <c r="AK52" s="168"/>
      <c r="AL52" s="169"/>
      <c r="AM52" s="169"/>
      <c r="AN52" s="169"/>
      <c r="AO52" s="169"/>
      <c r="AP52" s="169"/>
      <c r="AQ52" s="169"/>
      <c r="AR52" s="170"/>
      <c r="AS52" s="170"/>
      <c r="AT52" s="170"/>
      <c r="AU52" s="171"/>
      <c r="AV52" s="144"/>
      <c r="AW52" s="145"/>
      <c r="AX52" s="145"/>
      <c r="AY52" s="145"/>
      <c r="AZ52" s="16"/>
      <c r="BA52" s="146"/>
      <c r="BB52" s="146"/>
      <c r="BC52" s="17"/>
      <c r="BD52" s="3"/>
    </row>
    <row r="53" spans="1:56" ht="32.450000000000003" customHeight="1" x14ac:dyDescent="0.25">
      <c r="A53" s="3"/>
      <c r="B53" s="155">
        <v>4</v>
      </c>
      <c r="C53" s="156"/>
      <c r="D53" s="131"/>
      <c r="E53" s="132"/>
      <c r="F53" s="133"/>
      <c r="G53" s="157" t="s">
        <v>43</v>
      </c>
      <c r="H53" s="124" t="s">
        <v>36</v>
      </c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6"/>
      <c r="T53" s="51" t="s">
        <v>37</v>
      </c>
      <c r="U53" s="51"/>
      <c r="V53" s="51"/>
      <c r="W53" s="51"/>
      <c r="X53" s="137"/>
      <c r="Y53" s="138"/>
      <c r="Z53" s="138"/>
      <c r="AA53" s="139"/>
      <c r="AB53" s="124" t="s">
        <v>36</v>
      </c>
      <c r="AC53" s="125"/>
      <c r="AD53" s="125"/>
      <c r="AE53" s="125"/>
      <c r="AF53" s="125"/>
      <c r="AG53" s="125"/>
      <c r="AH53" s="125"/>
      <c r="AI53" s="125"/>
      <c r="AJ53" s="127"/>
      <c r="AK53" s="168"/>
      <c r="AL53" s="169"/>
      <c r="AM53" s="169"/>
      <c r="AN53" s="169"/>
      <c r="AO53" s="169"/>
      <c r="AP53" s="169"/>
      <c r="AQ53" s="169"/>
      <c r="AR53" s="170"/>
      <c r="AS53" s="170"/>
      <c r="AT53" s="170"/>
      <c r="AU53" s="171"/>
      <c r="AV53" s="144"/>
      <c r="AW53" s="145"/>
      <c r="AX53" s="145"/>
      <c r="AY53" s="145"/>
      <c r="AZ53" s="16"/>
      <c r="BA53" s="146"/>
      <c r="BB53" s="146"/>
      <c r="BC53" s="17"/>
      <c r="BD53" s="3"/>
    </row>
    <row r="54" spans="1:56" ht="32.450000000000003" customHeight="1" x14ac:dyDescent="0.25">
      <c r="A54" s="3"/>
      <c r="B54" s="162"/>
      <c r="C54" s="163"/>
      <c r="D54" s="131"/>
      <c r="E54" s="132"/>
      <c r="F54" s="133"/>
      <c r="G54" s="164"/>
      <c r="H54" s="165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7"/>
      <c r="T54" s="51"/>
      <c r="U54" s="51"/>
      <c r="V54" s="51"/>
      <c r="W54" s="51"/>
      <c r="X54" s="137"/>
      <c r="Y54" s="138"/>
      <c r="Z54" s="138"/>
      <c r="AA54" s="139"/>
      <c r="AB54" s="140"/>
      <c r="AC54" s="141"/>
      <c r="AD54" s="141"/>
      <c r="AE54" s="141"/>
      <c r="AF54" s="141"/>
      <c r="AG54" s="141"/>
      <c r="AH54" s="141"/>
      <c r="AI54" s="141"/>
      <c r="AJ54" s="127"/>
      <c r="AK54" s="168"/>
      <c r="AL54" s="169"/>
      <c r="AM54" s="169"/>
      <c r="AN54" s="169"/>
      <c r="AO54" s="169"/>
      <c r="AP54" s="169"/>
      <c r="AQ54" s="169"/>
      <c r="AR54" s="170"/>
      <c r="AS54" s="170"/>
      <c r="AT54" s="170"/>
      <c r="AU54" s="171"/>
      <c r="AV54" s="144"/>
      <c r="AW54" s="145"/>
      <c r="AX54" s="145"/>
      <c r="AY54" s="145"/>
      <c r="AZ54" s="16"/>
      <c r="BA54" s="146"/>
      <c r="BB54" s="146"/>
      <c r="BC54" s="17"/>
      <c r="BD54" s="3"/>
    </row>
    <row r="55" spans="1:56" ht="32.450000000000003" customHeight="1" x14ac:dyDescent="0.25">
      <c r="A55" s="3"/>
      <c r="B55" s="155">
        <v>5</v>
      </c>
      <c r="C55" s="156"/>
      <c r="D55" s="131"/>
      <c r="E55" s="132"/>
      <c r="F55" s="133"/>
      <c r="G55" s="157" t="s">
        <v>43</v>
      </c>
      <c r="H55" s="124" t="s">
        <v>36</v>
      </c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6"/>
      <c r="X55" s="137"/>
      <c r="Y55" s="138"/>
      <c r="Z55" s="138"/>
      <c r="AA55" s="139"/>
      <c r="AB55" s="51" t="s">
        <v>37</v>
      </c>
      <c r="AC55" s="51"/>
      <c r="AD55" s="51"/>
      <c r="AE55" s="51"/>
      <c r="AF55" s="124" t="s">
        <v>36</v>
      </c>
      <c r="AG55" s="125"/>
      <c r="AH55" s="125"/>
      <c r="AI55" s="125"/>
      <c r="AJ55" s="127"/>
      <c r="AK55" s="168"/>
      <c r="AL55" s="169"/>
      <c r="AM55" s="169"/>
      <c r="AN55" s="169"/>
      <c r="AO55" s="169"/>
      <c r="AP55" s="169"/>
      <c r="AQ55" s="169"/>
      <c r="AR55" s="170"/>
      <c r="AS55" s="170"/>
      <c r="AT55" s="170"/>
      <c r="AU55" s="171"/>
      <c r="AV55" s="144"/>
      <c r="AW55" s="145"/>
      <c r="AX55" s="145"/>
      <c r="AY55" s="145"/>
      <c r="AZ55" s="16"/>
      <c r="BA55" s="146"/>
      <c r="BB55" s="146"/>
      <c r="BC55" s="17"/>
      <c r="BD55" s="3"/>
    </row>
    <row r="56" spans="1:56" ht="32.450000000000003" customHeight="1" x14ac:dyDescent="0.25">
      <c r="A56" s="3"/>
      <c r="B56" s="162"/>
      <c r="C56" s="163"/>
      <c r="D56" s="131"/>
      <c r="E56" s="132"/>
      <c r="F56" s="133"/>
      <c r="G56" s="164"/>
      <c r="H56" s="165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7"/>
      <c r="X56" s="137"/>
      <c r="Y56" s="138"/>
      <c r="Z56" s="138"/>
      <c r="AA56" s="139"/>
      <c r="AB56" s="51"/>
      <c r="AC56" s="51"/>
      <c r="AD56" s="51"/>
      <c r="AE56" s="51"/>
      <c r="AF56" s="165"/>
      <c r="AG56" s="166"/>
      <c r="AH56" s="166"/>
      <c r="AI56" s="166"/>
      <c r="AJ56" s="127"/>
      <c r="AK56" s="168"/>
      <c r="AL56" s="169"/>
      <c r="AM56" s="169"/>
      <c r="AN56" s="169"/>
      <c r="AO56" s="169"/>
      <c r="AP56" s="169"/>
      <c r="AQ56" s="169"/>
      <c r="AR56" s="170"/>
      <c r="AS56" s="170"/>
      <c r="AT56" s="170"/>
      <c r="AU56" s="171"/>
      <c r="AV56" s="144"/>
      <c r="AW56" s="145"/>
      <c r="AX56" s="145"/>
      <c r="AY56" s="145"/>
      <c r="AZ56" s="16"/>
      <c r="BA56" s="146"/>
      <c r="BB56" s="146"/>
      <c r="BC56" s="17"/>
      <c r="BD56" s="3"/>
    </row>
    <row r="57" spans="1:56" ht="32.450000000000003" customHeight="1" x14ac:dyDescent="0.25">
      <c r="A57" s="3"/>
      <c r="B57" s="53">
        <v>6</v>
      </c>
      <c r="C57" s="53"/>
      <c r="D57" s="131"/>
      <c r="E57" s="132"/>
      <c r="F57" s="133"/>
      <c r="G57" s="157" t="s">
        <v>43</v>
      </c>
      <c r="H57" s="124" t="s">
        <v>36</v>
      </c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6"/>
      <c r="X57" s="137"/>
      <c r="Y57" s="138"/>
      <c r="Z57" s="138"/>
      <c r="AA57" s="139"/>
      <c r="AB57" s="124" t="s">
        <v>36</v>
      </c>
      <c r="AC57" s="125"/>
      <c r="AD57" s="125"/>
      <c r="AE57" s="126"/>
      <c r="AF57" s="51" t="s">
        <v>37</v>
      </c>
      <c r="AG57" s="51"/>
      <c r="AH57" s="51"/>
      <c r="AI57" s="172"/>
      <c r="AJ57" s="127"/>
      <c r="AK57" s="168"/>
      <c r="AL57" s="169"/>
      <c r="AM57" s="169"/>
      <c r="AN57" s="169"/>
      <c r="AO57" s="169"/>
      <c r="AP57" s="169"/>
      <c r="AQ57" s="169"/>
      <c r="AR57" s="170"/>
      <c r="AS57" s="170"/>
      <c r="AT57" s="170"/>
      <c r="AU57" s="171"/>
      <c r="AV57" s="144"/>
      <c r="AW57" s="145"/>
      <c r="AX57" s="145"/>
      <c r="AY57" s="145"/>
      <c r="AZ57" s="16"/>
      <c r="BA57" s="146"/>
      <c r="BB57" s="146"/>
      <c r="BC57" s="17"/>
      <c r="BD57" s="3"/>
    </row>
    <row r="58" spans="1:56" ht="32.450000000000003" customHeight="1" x14ac:dyDescent="0.25">
      <c r="A58" s="3"/>
      <c r="B58" s="53"/>
      <c r="C58" s="53"/>
      <c r="D58" s="147"/>
      <c r="E58" s="148"/>
      <c r="F58" s="149"/>
      <c r="G58" s="164"/>
      <c r="H58" s="165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7"/>
      <c r="X58" s="150"/>
      <c r="Y58" s="151"/>
      <c r="Z58" s="151"/>
      <c r="AA58" s="152"/>
      <c r="AB58" s="165"/>
      <c r="AC58" s="166"/>
      <c r="AD58" s="166"/>
      <c r="AE58" s="167"/>
      <c r="AF58" s="51"/>
      <c r="AG58" s="51"/>
      <c r="AH58" s="51"/>
      <c r="AI58" s="172"/>
      <c r="AJ58" s="127"/>
      <c r="AK58" s="173"/>
      <c r="AL58" s="174"/>
      <c r="AM58" s="174"/>
      <c r="AN58" s="174"/>
      <c r="AO58" s="174"/>
      <c r="AP58" s="174"/>
      <c r="AQ58" s="174"/>
      <c r="AR58" s="175"/>
      <c r="AS58" s="175"/>
      <c r="AT58" s="175"/>
      <c r="AU58" s="176"/>
      <c r="AV58" s="153"/>
      <c r="AW58" s="154"/>
      <c r="AX58" s="154"/>
      <c r="AY58" s="154"/>
      <c r="AZ58" s="18"/>
      <c r="BA58" s="19"/>
      <c r="BB58" s="19"/>
      <c r="BC58" s="20"/>
      <c r="BD58" s="3"/>
    </row>
    <row r="59" spans="1:56" x14ac:dyDescent="0.25">
      <c r="A59" s="1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12"/>
    </row>
    <row r="60" spans="1:56" ht="26.25" x14ac:dyDescent="0.4">
      <c r="A60" s="11"/>
      <c r="B60" s="93" t="s">
        <v>34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12"/>
    </row>
    <row r="61" spans="1:56" ht="26.25" x14ac:dyDescent="0.25">
      <c r="A61" s="11"/>
      <c r="B61" s="56" t="s">
        <v>46</v>
      </c>
      <c r="C61" s="56"/>
      <c r="D61" s="54">
        <v>0.33333333333333331</v>
      </c>
      <c r="E61" s="54"/>
      <c r="F61" s="54"/>
      <c r="G61" s="54"/>
      <c r="H61" s="54">
        <v>0.375</v>
      </c>
      <c r="I61" s="54"/>
      <c r="J61" s="54"/>
      <c r="K61" s="54"/>
      <c r="L61" s="54">
        <v>0.41666666666666702</v>
      </c>
      <c r="M61" s="54"/>
      <c r="N61" s="54"/>
      <c r="O61" s="54"/>
      <c r="P61" s="54">
        <v>0.45833333333333298</v>
      </c>
      <c r="Q61" s="54"/>
      <c r="R61" s="54"/>
      <c r="S61" s="54"/>
      <c r="T61" s="54">
        <v>0.5</v>
      </c>
      <c r="U61" s="54"/>
      <c r="V61" s="54"/>
      <c r="W61" s="54"/>
      <c r="X61" s="54">
        <v>0.54166666666666596</v>
      </c>
      <c r="Y61" s="54"/>
      <c r="Z61" s="54"/>
      <c r="AA61" s="54"/>
      <c r="AB61" s="54">
        <v>0.58333333333333304</v>
      </c>
      <c r="AC61" s="54"/>
      <c r="AD61" s="54"/>
      <c r="AE61" s="54"/>
      <c r="AF61" s="54">
        <v>0.625</v>
      </c>
      <c r="AG61" s="54"/>
      <c r="AH61" s="54"/>
      <c r="AI61" s="54"/>
      <c r="AJ61" s="54">
        <v>0.66666666666666596</v>
      </c>
      <c r="AK61" s="54"/>
      <c r="AL61" s="54"/>
      <c r="AM61" s="54"/>
      <c r="AN61" s="54">
        <v>0.70833333333333304</v>
      </c>
      <c r="AO61" s="54"/>
      <c r="AP61" s="54"/>
      <c r="AQ61" s="54"/>
      <c r="AR61" s="54">
        <v>0.75</v>
      </c>
      <c r="AS61" s="54"/>
      <c r="AT61" s="54"/>
      <c r="AU61" s="54"/>
      <c r="AV61" s="54">
        <v>0.79166666666666696</v>
      </c>
      <c r="AW61" s="54"/>
      <c r="AX61" s="54"/>
      <c r="AY61" s="54"/>
      <c r="AZ61" s="54">
        <v>0.83333333333333337</v>
      </c>
      <c r="BA61" s="54"/>
      <c r="BB61" s="54"/>
      <c r="BC61" s="54"/>
      <c r="BD61" s="12"/>
    </row>
    <row r="62" spans="1:56" ht="26.25" x14ac:dyDescent="0.25">
      <c r="A62" s="11"/>
      <c r="B62" s="55">
        <f>DATE(YEAR(I5),MONTH(I5),DAY(I5+4))</f>
        <v>45752</v>
      </c>
      <c r="C62" s="55"/>
      <c r="D62" s="2">
        <v>1.0416666666666666E-2</v>
      </c>
      <c r="E62" s="2">
        <v>2.0833333333333332E-2</v>
      </c>
      <c r="F62" s="2">
        <v>3.125E-2</v>
      </c>
      <c r="G62" s="2">
        <v>4.0972222222222222E-2</v>
      </c>
      <c r="H62" s="2">
        <v>1.0416666666666666E-2</v>
      </c>
      <c r="I62" s="2">
        <v>2.0833333333333332E-2</v>
      </c>
      <c r="J62" s="2">
        <v>3.125E-2</v>
      </c>
      <c r="K62" s="2">
        <v>4.0972222222222222E-2</v>
      </c>
      <c r="L62" s="2">
        <v>1.0416666666666666E-2</v>
      </c>
      <c r="M62" s="2">
        <v>2.0833333333333332E-2</v>
      </c>
      <c r="N62" s="2">
        <v>3.125E-2</v>
      </c>
      <c r="O62" s="2">
        <v>4.0972222222222222E-2</v>
      </c>
      <c r="P62" s="2">
        <v>1.0416666666666666E-2</v>
      </c>
      <c r="Q62" s="2">
        <v>2.0833333333333332E-2</v>
      </c>
      <c r="R62" s="2">
        <v>3.125E-2</v>
      </c>
      <c r="S62" s="2">
        <v>4.0972222222222222E-2</v>
      </c>
      <c r="T62" s="2">
        <v>1.0416666666666666E-2</v>
      </c>
      <c r="U62" s="2">
        <v>2.0833333333333332E-2</v>
      </c>
      <c r="V62" s="2">
        <v>3.125E-2</v>
      </c>
      <c r="W62" s="2">
        <v>4.0972222222222222E-2</v>
      </c>
      <c r="X62" s="2">
        <v>1.0416666666666666E-2</v>
      </c>
      <c r="Y62" s="2">
        <v>2.0833333333333332E-2</v>
      </c>
      <c r="Z62" s="2">
        <v>3.125E-2</v>
      </c>
      <c r="AA62" s="2">
        <v>4.0972222222222222E-2</v>
      </c>
      <c r="AB62" s="2">
        <v>1.0416666666666666E-2</v>
      </c>
      <c r="AC62" s="2">
        <v>2.0833333333333332E-2</v>
      </c>
      <c r="AD62" s="2">
        <v>3.125E-2</v>
      </c>
      <c r="AE62" s="2">
        <v>4.0972222222222222E-2</v>
      </c>
      <c r="AF62" s="2">
        <v>1.0416666666666666E-2</v>
      </c>
      <c r="AG62" s="2">
        <v>2.0833333333333332E-2</v>
      </c>
      <c r="AH62" s="2">
        <v>3.125E-2</v>
      </c>
      <c r="AI62" s="2">
        <v>4.0972222222222222E-2</v>
      </c>
      <c r="AJ62" s="2">
        <v>1.0416666666666666E-2</v>
      </c>
      <c r="AK62" s="2">
        <v>2.0833333333333332E-2</v>
      </c>
      <c r="AL62" s="2">
        <v>3.125E-2</v>
      </c>
      <c r="AM62" s="2">
        <v>4.0972222222222222E-2</v>
      </c>
      <c r="AN62" s="2">
        <v>1.0416666666666666E-2</v>
      </c>
      <c r="AO62" s="2">
        <v>2.0833333333333332E-2</v>
      </c>
      <c r="AP62" s="2">
        <v>3.125E-2</v>
      </c>
      <c r="AQ62" s="2">
        <v>4.0972222222222222E-2</v>
      </c>
      <c r="AR62" s="2">
        <v>1.0416666666666666E-2</v>
      </c>
      <c r="AS62" s="2">
        <v>2.0833333333333332E-2</v>
      </c>
      <c r="AT62" s="2">
        <v>3.125E-2</v>
      </c>
      <c r="AU62" s="2">
        <v>4.0972222222222222E-2</v>
      </c>
      <c r="AV62" s="2">
        <v>1.0416666666666666E-2</v>
      </c>
      <c r="AW62" s="2">
        <v>2.0833333333333332E-2</v>
      </c>
      <c r="AX62" s="2">
        <v>3.125E-2</v>
      </c>
      <c r="AY62" s="2">
        <v>4.0972222222222222E-2</v>
      </c>
      <c r="AZ62" s="2">
        <v>1.0416666666666666E-2</v>
      </c>
      <c r="BA62" s="2">
        <v>2.0833333333333332E-2</v>
      </c>
      <c r="BB62" s="2">
        <v>3.125E-2</v>
      </c>
      <c r="BC62" s="2">
        <v>4.0972222222222222E-2</v>
      </c>
      <c r="BD62" s="12"/>
    </row>
    <row r="63" spans="1:56" ht="32.450000000000003" customHeight="1" x14ac:dyDescent="0.25">
      <c r="A63" s="3"/>
      <c r="B63" s="155">
        <v>1</v>
      </c>
      <c r="C63" s="156"/>
      <c r="D63" s="115" t="s">
        <v>23</v>
      </c>
      <c r="E63" s="116"/>
      <c r="F63" s="117"/>
      <c r="G63" s="157" t="s">
        <v>43</v>
      </c>
      <c r="H63" s="23" t="s">
        <v>38</v>
      </c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177"/>
      <c r="X63" s="121" t="s">
        <v>2</v>
      </c>
      <c r="Y63" s="122"/>
      <c r="Z63" s="122"/>
      <c r="AA63" s="123"/>
      <c r="AB63" s="23" t="s">
        <v>38</v>
      </c>
      <c r="AC63" s="24"/>
      <c r="AD63" s="24"/>
      <c r="AE63" s="24"/>
      <c r="AF63" s="24"/>
      <c r="AG63" s="24"/>
      <c r="AH63" s="24"/>
      <c r="AI63" s="177"/>
      <c r="AJ63" s="45" t="s">
        <v>9</v>
      </c>
      <c r="AK63" s="26"/>
      <c r="AL63" s="26"/>
      <c r="AM63" s="26"/>
      <c r="AN63" s="26"/>
      <c r="AO63" s="26"/>
      <c r="AP63" s="26"/>
      <c r="AQ63" s="26"/>
      <c r="AR63" s="29" t="s">
        <v>39</v>
      </c>
      <c r="AS63" s="29"/>
      <c r="AT63" s="29"/>
      <c r="AU63" s="30"/>
      <c r="AV63" s="44" t="s">
        <v>11</v>
      </c>
      <c r="AW63" s="44"/>
      <c r="AX63" s="44"/>
      <c r="AY63" s="44"/>
      <c r="AZ63" s="35"/>
      <c r="BA63" s="36"/>
      <c r="BB63" s="36"/>
      <c r="BC63" s="37"/>
      <c r="BD63" s="3"/>
    </row>
    <row r="64" spans="1:56" ht="32.450000000000003" customHeight="1" x14ac:dyDescent="0.25">
      <c r="A64" s="3"/>
      <c r="B64" s="162"/>
      <c r="C64" s="163"/>
      <c r="D64" s="131"/>
      <c r="E64" s="132"/>
      <c r="F64" s="133"/>
      <c r="G64" s="164"/>
      <c r="H64" s="178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80"/>
      <c r="X64" s="137"/>
      <c r="Y64" s="138"/>
      <c r="Z64" s="138"/>
      <c r="AA64" s="139"/>
      <c r="AB64" s="178"/>
      <c r="AC64" s="179"/>
      <c r="AD64" s="179"/>
      <c r="AE64" s="179"/>
      <c r="AF64" s="179"/>
      <c r="AG64" s="179"/>
      <c r="AH64" s="179"/>
      <c r="AI64" s="180"/>
      <c r="AJ64" s="47"/>
      <c r="AK64" s="27"/>
      <c r="AL64" s="27"/>
      <c r="AM64" s="27"/>
      <c r="AN64" s="27"/>
      <c r="AO64" s="27"/>
      <c r="AP64" s="27"/>
      <c r="AQ64" s="27"/>
      <c r="AR64" s="31"/>
      <c r="AS64" s="31"/>
      <c r="AT64" s="31"/>
      <c r="AU64" s="32"/>
      <c r="AV64" s="44"/>
      <c r="AW64" s="44"/>
      <c r="AX64" s="44"/>
      <c r="AY64" s="44"/>
      <c r="AZ64" s="38"/>
      <c r="BA64" s="39"/>
      <c r="BB64" s="39"/>
      <c r="BC64" s="40"/>
      <c r="BD64" s="3"/>
    </row>
    <row r="65" spans="1:56" ht="32.450000000000003" customHeight="1" x14ac:dyDescent="0.25">
      <c r="A65" s="3"/>
      <c r="B65" s="155">
        <v>2</v>
      </c>
      <c r="C65" s="156"/>
      <c r="D65" s="131"/>
      <c r="E65" s="132"/>
      <c r="F65" s="133"/>
      <c r="G65" s="157" t="s">
        <v>43</v>
      </c>
      <c r="H65" s="23" t="s">
        <v>38</v>
      </c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177"/>
      <c r="X65" s="137"/>
      <c r="Y65" s="138"/>
      <c r="Z65" s="138"/>
      <c r="AA65" s="139"/>
      <c r="AB65" s="23" t="s">
        <v>38</v>
      </c>
      <c r="AC65" s="24"/>
      <c r="AD65" s="24"/>
      <c r="AE65" s="24"/>
      <c r="AF65" s="24"/>
      <c r="AG65" s="24"/>
      <c r="AH65" s="24"/>
      <c r="AI65" s="177"/>
      <c r="AJ65" s="47"/>
      <c r="AK65" s="27"/>
      <c r="AL65" s="27"/>
      <c r="AM65" s="27"/>
      <c r="AN65" s="27"/>
      <c r="AO65" s="27"/>
      <c r="AP65" s="27"/>
      <c r="AQ65" s="27"/>
      <c r="AR65" s="31"/>
      <c r="AS65" s="31"/>
      <c r="AT65" s="31"/>
      <c r="AU65" s="32"/>
      <c r="AV65" s="44"/>
      <c r="AW65" s="44"/>
      <c r="AX65" s="44"/>
      <c r="AY65" s="44"/>
      <c r="AZ65" s="38"/>
      <c r="BA65" s="39"/>
      <c r="BB65" s="39"/>
      <c r="BC65" s="40"/>
      <c r="BD65" s="3"/>
    </row>
    <row r="66" spans="1:56" ht="32.450000000000003" customHeight="1" x14ac:dyDescent="0.25">
      <c r="A66" s="3"/>
      <c r="B66" s="162"/>
      <c r="C66" s="163"/>
      <c r="D66" s="131"/>
      <c r="E66" s="132"/>
      <c r="F66" s="133"/>
      <c r="G66" s="164"/>
      <c r="H66" s="178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80"/>
      <c r="X66" s="137"/>
      <c r="Y66" s="138"/>
      <c r="Z66" s="138"/>
      <c r="AA66" s="139"/>
      <c r="AB66" s="178"/>
      <c r="AC66" s="179"/>
      <c r="AD66" s="179"/>
      <c r="AE66" s="179"/>
      <c r="AF66" s="179"/>
      <c r="AG66" s="179"/>
      <c r="AH66" s="179"/>
      <c r="AI66" s="180"/>
      <c r="AJ66" s="47"/>
      <c r="AK66" s="27"/>
      <c r="AL66" s="27"/>
      <c r="AM66" s="27"/>
      <c r="AN66" s="27"/>
      <c r="AO66" s="27"/>
      <c r="AP66" s="27"/>
      <c r="AQ66" s="27"/>
      <c r="AR66" s="31"/>
      <c r="AS66" s="31"/>
      <c r="AT66" s="31"/>
      <c r="AU66" s="32"/>
      <c r="AV66" s="44"/>
      <c r="AW66" s="44"/>
      <c r="AX66" s="44"/>
      <c r="AY66" s="44"/>
      <c r="AZ66" s="38"/>
      <c r="BA66" s="39"/>
      <c r="BB66" s="39"/>
      <c r="BC66" s="40"/>
      <c r="BD66" s="3"/>
    </row>
    <row r="67" spans="1:56" ht="32.450000000000003" customHeight="1" x14ac:dyDescent="0.25">
      <c r="A67" s="3"/>
      <c r="B67" s="155">
        <v>3</v>
      </c>
      <c r="C67" s="156"/>
      <c r="D67" s="131"/>
      <c r="E67" s="132"/>
      <c r="F67" s="133"/>
      <c r="G67" s="157" t="s">
        <v>43</v>
      </c>
      <c r="H67" s="23" t="s">
        <v>38</v>
      </c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177"/>
      <c r="X67" s="137"/>
      <c r="Y67" s="138"/>
      <c r="Z67" s="138"/>
      <c r="AA67" s="139"/>
      <c r="AB67" s="23" t="s">
        <v>38</v>
      </c>
      <c r="AC67" s="24"/>
      <c r="AD67" s="24"/>
      <c r="AE67" s="24"/>
      <c r="AF67" s="24"/>
      <c r="AG67" s="24"/>
      <c r="AH67" s="24"/>
      <c r="AI67" s="177"/>
      <c r="AJ67" s="47"/>
      <c r="AK67" s="27"/>
      <c r="AL67" s="27"/>
      <c r="AM67" s="27"/>
      <c r="AN67" s="27"/>
      <c r="AO67" s="27"/>
      <c r="AP67" s="27"/>
      <c r="AQ67" s="27"/>
      <c r="AR67" s="31"/>
      <c r="AS67" s="31"/>
      <c r="AT67" s="31"/>
      <c r="AU67" s="32"/>
      <c r="AV67" s="44"/>
      <c r="AW67" s="44"/>
      <c r="AX67" s="44"/>
      <c r="AY67" s="44"/>
      <c r="AZ67" s="38"/>
      <c r="BA67" s="39"/>
      <c r="BB67" s="39"/>
      <c r="BC67" s="40"/>
      <c r="BD67" s="3"/>
    </row>
    <row r="68" spans="1:56" ht="32.450000000000003" customHeight="1" x14ac:dyDescent="0.25">
      <c r="A68" s="3"/>
      <c r="B68" s="162"/>
      <c r="C68" s="163"/>
      <c r="D68" s="131"/>
      <c r="E68" s="132"/>
      <c r="F68" s="133"/>
      <c r="G68" s="164"/>
      <c r="H68" s="178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80"/>
      <c r="X68" s="137"/>
      <c r="Y68" s="138"/>
      <c r="Z68" s="138"/>
      <c r="AA68" s="139"/>
      <c r="AB68" s="178"/>
      <c r="AC68" s="179"/>
      <c r="AD68" s="179"/>
      <c r="AE68" s="179"/>
      <c r="AF68" s="179"/>
      <c r="AG68" s="179"/>
      <c r="AH68" s="179"/>
      <c r="AI68" s="180"/>
      <c r="AJ68" s="47"/>
      <c r="AK68" s="27"/>
      <c r="AL68" s="27"/>
      <c r="AM68" s="27"/>
      <c r="AN68" s="27"/>
      <c r="AO68" s="27"/>
      <c r="AP68" s="27"/>
      <c r="AQ68" s="27"/>
      <c r="AR68" s="31"/>
      <c r="AS68" s="31"/>
      <c r="AT68" s="31"/>
      <c r="AU68" s="32"/>
      <c r="AV68" s="44"/>
      <c r="AW68" s="44"/>
      <c r="AX68" s="44"/>
      <c r="AY68" s="44"/>
      <c r="AZ68" s="38"/>
      <c r="BA68" s="39"/>
      <c r="BB68" s="39"/>
      <c r="BC68" s="40"/>
      <c r="BD68" s="3"/>
    </row>
    <row r="69" spans="1:56" ht="32.450000000000003" customHeight="1" x14ac:dyDescent="0.25">
      <c r="A69" s="3"/>
      <c r="B69" s="155">
        <v>4</v>
      </c>
      <c r="C69" s="156"/>
      <c r="D69" s="131"/>
      <c r="E69" s="132"/>
      <c r="F69" s="133"/>
      <c r="G69" s="157" t="s">
        <v>43</v>
      </c>
      <c r="H69" s="23" t="s">
        <v>38</v>
      </c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177"/>
      <c r="X69" s="137"/>
      <c r="Y69" s="138"/>
      <c r="Z69" s="138"/>
      <c r="AA69" s="139"/>
      <c r="AB69" s="23" t="s">
        <v>38</v>
      </c>
      <c r="AC69" s="24"/>
      <c r="AD69" s="24"/>
      <c r="AE69" s="24"/>
      <c r="AF69" s="24"/>
      <c r="AG69" s="24"/>
      <c r="AH69" s="24"/>
      <c r="AI69" s="177"/>
      <c r="AJ69" s="47"/>
      <c r="AK69" s="27"/>
      <c r="AL69" s="27"/>
      <c r="AM69" s="27"/>
      <c r="AN69" s="27"/>
      <c r="AO69" s="27"/>
      <c r="AP69" s="27"/>
      <c r="AQ69" s="27"/>
      <c r="AR69" s="31"/>
      <c r="AS69" s="31"/>
      <c r="AT69" s="31"/>
      <c r="AU69" s="32"/>
      <c r="AV69" s="44"/>
      <c r="AW69" s="44"/>
      <c r="AX69" s="44"/>
      <c r="AY69" s="44"/>
      <c r="AZ69" s="38"/>
      <c r="BA69" s="39"/>
      <c r="BB69" s="39"/>
      <c r="BC69" s="40"/>
      <c r="BD69" s="3"/>
    </row>
    <row r="70" spans="1:56" ht="32.450000000000003" customHeight="1" x14ac:dyDescent="0.25">
      <c r="A70" s="3"/>
      <c r="B70" s="162"/>
      <c r="C70" s="163"/>
      <c r="D70" s="131"/>
      <c r="E70" s="132"/>
      <c r="F70" s="133"/>
      <c r="G70" s="164"/>
      <c r="H70" s="178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80"/>
      <c r="X70" s="137"/>
      <c r="Y70" s="138"/>
      <c r="Z70" s="138"/>
      <c r="AA70" s="139"/>
      <c r="AB70" s="178"/>
      <c r="AC70" s="179"/>
      <c r="AD70" s="179"/>
      <c r="AE70" s="179"/>
      <c r="AF70" s="179"/>
      <c r="AG70" s="179"/>
      <c r="AH70" s="179"/>
      <c r="AI70" s="180"/>
      <c r="AJ70" s="47"/>
      <c r="AK70" s="27"/>
      <c r="AL70" s="27"/>
      <c r="AM70" s="27"/>
      <c r="AN70" s="27"/>
      <c r="AO70" s="27"/>
      <c r="AP70" s="27"/>
      <c r="AQ70" s="27"/>
      <c r="AR70" s="31"/>
      <c r="AS70" s="31"/>
      <c r="AT70" s="31"/>
      <c r="AU70" s="32"/>
      <c r="AV70" s="44"/>
      <c r="AW70" s="44"/>
      <c r="AX70" s="44"/>
      <c r="AY70" s="44"/>
      <c r="AZ70" s="38"/>
      <c r="BA70" s="39"/>
      <c r="BB70" s="39"/>
      <c r="BC70" s="40"/>
      <c r="BD70" s="3"/>
    </row>
    <row r="71" spans="1:56" ht="32.450000000000003" customHeight="1" x14ac:dyDescent="0.25">
      <c r="A71" s="3"/>
      <c r="B71" s="155">
        <v>5</v>
      </c>
      <c r="C71" s="156"/>
      <c r="D71" s="131"/>
      <c r="E71" s="132"/>
      <c r="F71" s="133"/>
      <c r="G71" s="157" t="s">
        <v>43</v>
      </c>
      <c r="H71" s="23" t="s">
        <v>38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177"/>
      <c r="X71" s="137"/>
      <c r="Y71" s="138"/>
      <c r="Z71" s="138"/>
      <c r="AA71" s="139"/>
      <c r="AB71" s="23" t="s">
        <v>38</v>
      </c>
      <c r="AC71" s="24"/>
      <c r="AD71" s="24"/>
      <c r="AE71" s="24"/>
      <c r="AF71" s="24"/>
      <c r="AG71" s="24"/>
      <c r="AH71" s="24"/>
      <c r="AI71" s="177"/>
      <c r="AJ71" s="47"/>
      <c r="AK71" s="27"/>
      <c r="AL71" s="27"/>
      <c r="AM71" s="27"/>
      <c r="AN71" s="27"/>
      <c r="AO71" s="27"/>
      <c r="AP71" s="27"/>
      <c r="AQ71" s="27"/>
      <c r="AR71" s="31"/>
      <c r="AS71" s="31"/>
      <c r="AT71" s="31"/>
      <c r="AU71" s="32"/>
      <c r="AV71" s="44"/>
      <c r="AW71" s="44"/>
      <c r="AX71" s="44"/>
      <c r="AY71" s="44"/>
      <c r="AZ71" s="38"/>
      <c r="BA71" s="39"/>
      <c r="BB71" s="39"/>
      <c r="BC71" s="40"/>
      <c r="BD71" s="3"/>
    </row>
    <row r="72" spans="1:56" ht="32.450000000000003" customHeight="1" x14ac:dyDescent="0.25">
      <c r="A72" s="3"/>
      <c r="B72" s="162"/>
      <c r="C72" s="163"/>
      <c r="D72" s="131"/>
      <c r="E72" s="132"/>
      <c r="F72" s="133"/>
      <c r="G72" s="164"/>
      <c r="H72" s="178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80"/>
      <c r="X72" s="137"/>
      <c r="Y72" s="138"/>
      <c r="Z72" s="138"/>
      <c r="AA72" s="139"/>
      <c r="AB72" s="178"/>
      <c r="AC72" s="179"/>
      <c r="AD72" s="179"/>
      <c r="AE72" s="179"/>
      <c r="AF72" s="179"/>
      <c r="AG72" s="179"/>
      <c r="AH72" s="179"/>
      <c r="AI72" s="180"/>
      <c r="AJ72" s="47"/>
      <c r="AK72" s="27"/>
      <c r="AL72" s="27"/>
      <c r="AM72" s="27"/>
      <c r="AN72" s="27"/>
      <c r="AO72" s="27"/>
      <c r="AP72" s="27"/>
      <c r="AQ72" s="27"/>
      <c r="AR72" s="31"/>
      <c r="AS72" s="31"/>
      <c r="AT72" s="31"/>
      <c r="AU72" s="32"/>
      <c r="AV72" s="44"/>
      <c r="AW72" s="44"/>
      <c r="AX72" s="44"/>
      <c r="AY72" s="44"/>
      <c r="AZ72" s="38"/>
      <c r="BA72" s="39"/>
      <c r="BB72" s="39"/>
      <c r="BC72" s="40"/>
      <c r="BD72" s="3"/>
    </row>
    <row r="73" spans="1:56" ht="32.450000000000003" customHeight="1" x14ac:dyDescent="0.25">
      <c r="A73" s="3"/>
      <c r="B73" s="53">
        <v>6</v>
      </c>
      <c r="C73" s="53"/>
      <c r="D73" s="131"/>
      <c r="E73" s="132"/>
      <c r="F73" s="133"/>
      <c r="G73" s="181"/>
      <c r="H73" s="23" t="s">
        <v>38</v>
      </c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177"/>
      <c r="X73" s="137"/>
      <c r="Y73" s="138"/>
      <c r="Z73" s="138"/>
      <c r="AA73" s="139"/>
      <c r="AB73" s="23" t="s">
        <v>38</v>
      </c>
      <c r="AC73" s="24"/>
      <c r="AD73" s="24"/>
      <c r="AE73" s="24"/>
      <c r="AF73" s="24"/>
      <c r="AG73" s="24"/>
      <c r="AH73" s="24"/>
      <c r="AI73" s="177"/>
      <c r="AJ73" s="47"/>
      <c r="AK73" s="27"/>
      <c r="AL73" s="27"/>
      <c r="AM73" s="27"/>
      <c r="AN73" s="27"/>
      <c r="AO73" s="27"/>
      <c r="AP73" s="27"/>
      <c r="AQ73" s="27"/>
      <c r="AR73" s="31"/>
      <c r="AS73" s="31"/>
      <c r="AT73" s="31"/>
      <c r="AU73" s="32"/>
      <c r="AV73" s="44"/>
      <c r="AW73" s="44"/>
      <c r="AX73" s="44"/>
      <c r="AY73" s="44"/>
      <c r="AZ73" s="38"/>
      <c r="BA73" s="39"/>
      <c r="BB73" s="39"/>
      <c r="BC73" s="40"/>
      <c r="BD73" s="3"/>
    </row>
    <row r="74" spans="1:56" ht="32.450000000000003" customHeight="1" x14ac:dyDescent="0.25">
      <c r="A74" s="3"/>
      <c r="B74" s="53"/>
      <c r="C74" s="53"/>
      <c r="D74" s="147"/>
      <c r="E74" s="148"/>
      <c r="F74" s="149"/>
      <c r="G74" s="181"/>
      <c r="H74" s="178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80"/>
      <c r="X74" s="150"/>
      <c r="Y74" s="151"/>
      <c r="Z74" s="151"/>
      <c r="AA74" s="152"/>
      <c r="AB74" s="178"/>
      <c r="AC74" s="179"/>
      <c r="AD74" s="179"/>
      <c r="AE74" s="179"/>
      <c r="AF74" s="179"/>
      <c r="AG74" s="179"/>
      <c r="AH74" s="179"/>
      <c r="AI74" s="180"/>
      <c r="AJ74" s="49"/>
      <c r="AK74" s="28"/>
      <c r="AL74" s="28"/>
      <c r="AM74" s="28"/>
      <c r="AN74" s="28"/>
      <c r="AO74" s="28"/>
      <c r="AP74" s="28"/>
      <c r="AQ74" s="28"/>
      <c r="AR74" s="33"/>
      <c r="AS74" s="33"/>
      <c r="AT74" s="33"/>
      <c r="AU74" s="34"/>
      <c r="AV74" s="44"/>
      <c r="AW74" s="44"/>
      <c r="AX74" s="44"/>
      <c r="AY74" s="44"/>
      <c r="AZ74" s="41"/>
      <c r="BA74" s="42"/>
      <c r="BB74" s="42"/>
      <c r="BC74" s="43"/>
      <c r="BD74" s="3"/>
    </row>
    <row r="75" spans="1:56" x14ac:dyDescent="0.25">
      <c r="A75" s="1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12"/>
    </row>
    <row r="76" spans="1:56" ht="26.25" x14ac:dyDescent="0.4">
      <c r="A76" s="3"/>
      <c r="B76" s="110" t="s">
        <v>48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2"/>
      <c r="BD76" s="3"/>
    </row>
    <row r="77" spans="1:56" ht="26.25" x14ac:dyDescent="0.25">
      <c r="A77" s="3"/>
      <c r="B77" s="56" t="s">
        <v>19</v>
      </c>
      <c r="C77" s="56"/>
      <c r="D77" s="54">
        <v>0.33333333333333331</v>
      </c>
      <c r="E77" s="54"/>
      <c r="F77" s="54"/>
      <c r="G77" s="54"/>
      <c r="H77" s="54">
        <v>0.375</v>
      </c>
      <c r="I77" s="54"/>
      <c r="J77" s="54"/>
      <c r="K77" s="54"/>
      <c r="L77" s="54">
        <v>0.41666666666666702</v>
      </c>
      <c r="M77" s="54"/>
      <c r="N77" s="54"/>
      <c r="O77" s="54"/>
      <c r="P77" s="54">
        <v>0.45833333333333298</v>
      </c>
      <c r="Q77" s="54"/>
      <c r="R77" s="54"/>
      <c r="S77" s="54"/>
      <c r="T77" s="54">
        <v>0.5</v>
      </c>
      <c r="U77" s="54"/>
      <c r="V77" s="54"/>
      <c r="W77" s="54"/>
      <c r="X77" s="54">
        <v>0.54166666666666596</v>
      </c>
      <c r="Y77" s="54"/>
      <c r="Z77" s="54"/>
      <c r="AA77" s="54"/>
      <c r="AB77" s="54">
        <v>0.58333333333333304</v>
      </c>
      <c r="AC77" s="54"/>
      <c r="AD77" s="54"/>
      <c r="AE77" s="54"/>
      <c r="AF77" s="54">
        <v>0.625</v>
      </c>
      <c r="AG77" s="54"/>
      <c r="AH77" s="54"/>
      <c r="AI77" s="54"/>
      <c r="AJ77" s="54">
        <v>0.66666666666666596</v>
      </c>
      <c r="AK77" s="54"/>
      <c r="AL77" s="54"/>
      <c r="AM77" s="54"/>
      <c r="AN77" s="54">
        <v>0.70833333333333304</v>
      </c>
      <c r="AO77" s="54"/>
      <c r="AP77" s="54"/>
      <c r="AQ77" s="54"/>
      <c r="AR77" s="54">
        <v>0.75</v>
      </c>
      <c r="AS77" s="54"/>
      <c r="AT77" s="54"/>
      <c r="AU77" s="54"/>
      <c r="AV77" s="54">
        <v>0.79166666666666696</v>
      </c>
      <c r="AW77" s="54"/>
      <c r="AX77" s="54"/>
      <c r="AY77" s="54"/>
      <c r="AZ77" s="54">
        <v>0.83333333333333337</v>
      </c>
      <c r="BA77" s="54"/>
      <c r="BB77" s="54"/>
      <c r="BC77" s="54"/>
      <c r="BD77" s="3"/>
    </row>
    <row r="78" spans="1:56" ht="25.15" customHeight="1" x14ac:dyDescent="0.25">
      <c r="A78" s="3"/>
      <c r="B78" s="55">
        <f>DATE(YEAR(I5),MONTH(I5),DAY(I5+6))</f>
        <v>45754</v>
      </c>
      <c r="C78" s="55"/>
      <c r="D78" s="2">
        <v>1.0416666666666666E-2</v>
      </c>
      <c r="E78" s="2">
        <v>2.0833333333333332E-2</v>
      </c>
      <c r="F78" s="2">
        <v>3.125E-2</v>
      </c>
      <c r="G78" s="2">
        <v>4.0972222222222222E-2</v>
      </c>
      <c r="H78" s="2">
        <v>1.0416666666666666E-2</v>
      </c>
      <c r="I78" s="2">
        <v>2.0833333333333332E-2</v>
      </c>
      <c r="J78" s="2">
        <v>3.125E-2</v>
      </c>
      <c r="K78" s="2">
        <v>4.0972222222222222E-2</v>
      </c>
      <c r="L78" s="2">
        <v>1.0416666666666666E-2</v>
      </c>
      <c r="M78" s="2">
        <v>2.0833333333333332E-2</v>
      </c>
      <c r="N78" s="2">
        <v>3.125E-2</v>
      </c>
      <c r="O78" s="2">
        <v>4.0972222222222222E-2</v>
      </c>
      <c r="P78" s="2">
        <v>1.0416666666666666E-2</v>
      </c>
      <c r="Q78" s="2">
        <v>2.0833333333333332E-2</v>
      </c>
      <c r="R78" s="2">
        <v>3.125E-2</v>
      </c>
      <c r="S78" s="2">
        <v>4.0972222222222222E-2</v>
      </c>
      <c r="T78" s="2">
        <v>1.0416666666666666E-2</v>
      </c>
      <c r="U78" s="2">
        <v>2.0833333333333332E-2</v>
      </c>
      <c r="V78" s="2">
        <v>3.125E-2</v>
      </c>
      <c r="W78" s="2">
        <v>4.0972222222222222E-2</v>
      </c>
      <c r="X78" s="2">
        <v>1.0416666666666666E-2</v>
      </c>
      <c r="Y78" s="2">
        <v>2.0833333333333332E-2</v>
      </c>
      <c r="Z78" s="2">
        <v>3.125E-2</v>
      </c>
      <c r="AA78" s="2">
        <v>4.0972222222222222E-2</v>
      </c>
      <c r="AB78" s="2">
        <v>1.0416666666666666E-2</v>
      </c>
      <c r="AC78" s="2">
        <v>2.0833333333333332E-2</v>
      </c>
      <c r="AD78" s="2">
        <v>3.125E-2</v>
      </c>
      <c r="AE78" s="2">
        <v>4.0972222222222222E-2</v>
      </c>
      <c r="AF78" s="2">
        <v>1.0416666666666666E-2</v>
      </c>
      <c r="AG78" s="2">
        <v>2.0833333333333332E-2</v>
      </c>
      <c r="AH78" s="2">
        <v>3.125E-2</v>
      </c>
      <c r="AI78" s="2">
        <v>4.0972222222222222E-2</v>
      </c>
      <c r="AJ78" s="2">
        <v>1.0416666666666666E-2</v>
      </c>
      <c r="AK78" s="2">
        <v>2.0833333333333332E-2</v>
      </c>
      <c r="AL78" s="2">
        <v>3.125E-2</v>
      </c>
      <c r="AM78" s="2">
        <v>4.0972222222222222E-2</v>
      </c>
      <c r="AN78" s="2">
        <v>1.0416666666666666E-2</v>
      </c>
      <c r="AO78" s="2">
        <v>2.0833333333333332E-2</v>
      </c>
      <c r="AP78" s="2">
        <v>3.125E-2</v>
      </c>
      <c r="AQ78" s="2">
        <v>4.0972222222222222E-2</v>
      </c>
      <c r="AR78" s="2">
        <v>1.0416666666666666E-2</v>
      </c>
      <c r="AS78" s="2">
        <v>2.0833333333333332E-2</v>
      </c>
      <c r="AT78" s="2">
        <v>3.125E-2</v>
      </c>
      <c r="AU78" s="2">
        <v>4.0972222222222222E-2</v>
      </c>
      <c r="AV78" s="2">
        <v>1.0416666666666666E-2</v>
      </c>
      <c r="AW78" s="2">
        <v>2.0833333333333332E-2</v>
      </c>
      <c r="AX78" s="2">
        <v>3.125E-2</v>
      </c>
      <c r="AY78" s="2">
        <v>4.0972222222222222E-2</v>
      </c>
      <c r="AZ78" s="2">
        <v>1.0416666666666666E-2</v>
      </c>
      <c r="BA78" s="2">
        <v>2.0833333333333332E-2</v>
      </c>
      <c r="BB78" s="2">
        <v>3.125E-2</v>
      </c>
      <c r="BC78" s="2">
        <v>4.0972222222222222E-2</v>
      </c>
      <c r="BD78" s="3"/>
    </row>
    <row r="79" spans="1:56" ht="88.15" customHeight="1" x14ac:dyDescent="0.25">
      <c r="A79" s="3"/>
      <c r="B79" s="53"/>
      <c r="C79" s="53"/>
      <c r="D79" s="73"/>
      <c r="E79" s="74"/>
      <c r="F79" s="74"/>
      <c r="G79" s="75"/>
      <c r="H79" s="60" t="s">
        <v>22</v>
      </c>
      <c r="I79" s="61"/>
      <c r="J79" s="61"/>
      <c r="K79" s="62"/>
      <c r="L79" s="63" t="s">
        <v>10</v>
      </c>
      <c r="M79" s="64"/>
      <c r="N79" s="64"/>
      <c r="O79" s="65"/>
      <c r="P79" s="60" t="s">
        <v>6</v>
      </c>
      <c r="Q79" s="61"/>
      <c r="R79" s="61"/>
      <c r="S79" s="61"/>
      <c r="T79" s="61"/>
      <c r="U79" s="61"/>
      <c r="V79" s="61"/>
      <c r="W79" s="62"/>
      <c r="X79" s="25" t="s">
        <v>2</v>
      </c>
      <c r="Y79" s="25"/>
      <c r="Z79" s="25"/>
      <c r="AA79" s="25"/>
      <c r="AB79" s="60" t="s">
        <v>8</v>
      </c>
      <c r="AC79" s="61"/>
      <c r="AD79" s="61"/>
      <c r="AE79" s="61"/>
      <c r="AF79" s="61"/>
      <c r="AG79" s="61"/>
      <c r="AH79" s="61"/>
      <c r="AI79" s="61"/>
      <c r="AJ79" s="61"/>
      <c r="AK79" s="62"/>
      <c r="AL79" s="92" t="s">
        <v>1</v>
      </c>
      <c r="AM79" s="92"/>
      <c r="AN79" s="92"/>
      <c r="AO79" s="92"/>
      <c r="AP79" s="60" t="s">
        <v>7</v>
      </c>
      <c r="AQ79" s="62"/>
      <c r="AR79" s="25" t="s">
        <v>11</v>
      </c>
      <c r="AS79" s="25"/>
      <c r="AT79" s="25"/>
      <c r="AU79" s="25"/>
      <c r="AV79" s="86"/>
      <c r="AW79" s="87"/>
      <c r="AX79" s="87"/>
      <c r="AY79" s="87"/>
      <c r="AZ79" s="87"/>
      <c r="BA79" s="87"/>
      <c r="BB79" s="87"/>
      <c r="BC79" s="88"/>
      <c r="BD79" s="3"/>
    </row>
    <row r="80" spans="1:56" ht="61.5" customHeight="1" x14ac:dyDescent="0.25">
      <c r="A80" s="3"/>
      <c r="B80" s="53"/>
      <c r="C80" s="53"/>
      <c r="D80" s="71" t="s">
        <v>0</v>
      </c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82"/>
      <c r="BD80" s="3"/>
    </row>
    <row r="81" spans="1:56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</row>
    <row r="82" spans="1:56" ht="26.25" x14ac:dyDescent="0.4">
      <c r="A82" s="11"/>
      <c r="B82" s="110" t="s">
        <v>48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2"/>
      <c r="BD82" s="12"/>
    </row>
    <row r="83" spans="1:56" ht="26.25" x14ac:dyDescent="0.25">
      <c r="A83" s="11"/>
      <c r="B83" s="56" t="s">
        <v>20</v>
      </c>
      <c r="C83" s="56"/>
      <c r="D83" s="54">
        <v>0.33333333333333331</v>
      </c>
      <c r="E83" s="54"/>
      <c r="F83" s="54"/>
      <c r="G83" s="54"/>
      <c r="H83" s="54">
        <v>0.375</v>
      </c>
      <c r="I83" s="54"/>
      <c r="J83" s="54"/>
      <c r="K83" s="54"/>
      <c r="L83" s="54">
        <v>0.41666666666666702</v>
      </c>
      <c r="M83" s="54"/>
      <c r="N83" s="54"/>
      <c r="O83" s="54"/>
      <c r="P83" s="54">
        <v>0.45833333333333298</v>
      </c>
      <c r="Q83" s="54"/>
      <c r="R83" s="54"/>
      <c r="S83" s="54"/>
      <c r="T83" s="54">
        <v>0.5</v>
      </c>
      <c r="U83" s="54"/>
      <c r="V83" s="54"/>
      <c r="W83" s="54"/>
      <c r="X83" s="54">
        <v>0.54166666666666596</v>
      </c>
      <c r="Y83" s="54"/>
      <c r="Z83" s="54"/>
      <c r="AA83" s="54"/>
      <c r="AB83" s="54">
        <v>0.58333333333333304</v>
      </c>
      <c r="AC83" s="54"/>
      <c r="AD83" s="54"/>
      <c r="AE83" s="54"/>
      <c r="AF83" s="54">
        <v>0.625</v>
      </c>
      <c r="AG83" s="54"/>
      <c r="AH83" s="54"/>
      <c r="AI83" s="54"/>
      <c r="AJ83" s="54">
        <v>0.66666666666666596</v>
      </c>
      <c r="AK83" s="54"/>
      <c r="AL83" s="54"/>
      <c r="AM83" s="54"/>
      <c r="AN83" s="54">
        <v>0.70833333333333304</v>
      </c>
      <c r="AO83" s="54"/>
      <c r="AP83" s="54"/>
      <c r="AQ83" s="54"/>
      <c r="AR83" s="54">
        <v>0.75</v>
      </c>
      <c r="AS83" s="54"/>
      <c r="AT83" s="54"/>
      <c r="AU83" s="54"/>
      <c r="AV83" s="54">
        <v>0.79166666666666696</v>
      </c>
      <c r="AW83" s="54"/>
      <c r="AX83" s="54"/>
      <c r="AY83" s="54"/>
      <c r="AZ83" s="54">
        <v>0.83333333333333337</v>
      </c>
      <c r="BA83" s="54"/>
      <c r="BB83" s="54"/>
      <c r="BC83" s="54"/>
      <c r="BD83" s="12"/>
    </row>
    <row r="84" spans="1:56" ht="25.15" customHeight="1" x14ac:dyDescent="0.25">
      <c r="A84" s="11"/>
      <c r="B84" s="55">
        <f>DATE(YEAR(I5),MONTH(I5),DAY(I5+7))</f>
        <v>45755</v>
      </c>
      <c r="C84" s="55"/>
      <c r="D84" s="2">
        <v>1.0416666666666666E-2</v>
      </c>
      <c r="E84" s="2">
        <v>2.0833333333333332E-2</v>
      </c>
      <c r="F84" s="2">
        <v>3.125E-2</v>
      </c>
      <c r="G84" s="2">
        <v>4.0972222222222222E-2</v>
      </c>
      <c r="H84" s="2">
        <v>1.0416666666666666E-2</v>
      </c>
      <c r="I84" s="2">
        <v>2.0833333333333332E-2</v>
      </c>
      <c r="J84" s="2">
        <v>3.125E-2</v>
      </c>
      <c r="K84" s="2">
        <v>4.0972222222222222E-2</v>
      </c>
      <c r="L84" s="2">
        <v>1.0416666666666666E-2</v>
      </c>
      <c r="M84" s="2">
        <v>2.0833333333333332E-2</v>
      </c>
      <c r="N84" s="2">
        <v>3.125E-2</v>
      </c>
      <c r="O84" s="2">
        <v>4.0972222222222222E-2</v>
      </c>
      <c r="P84" s="2">
        <v>1.0416666666666666E-2</v>
      </c>
      <c r="Q84" s="2">
        <v>2.0833333333333332E-2</v>
      </c>
      <c r="R84" s="2">
        <v>3.125E-2</v>
      </c>
      <c r="S84" s="2">
        <v>4.0972222222222222E-2</v>
      </c>
      <c r="T84" s="2">
        <v>1.0416666666666666E-2</v>
      </c>
      <c r="U84" s="2">
        <v>2.0833333333333332E-2</v>
      </c>
      <c r="V84" s="2">
        <v>3.125E-2</v>
      </c>
      <c r="W84" s="2">
        <v>4.0972222222222222E-2</v>
      </c>
      <c r="X84" s="2">
        <v>1.0416666666666666E-2</v>
      </c>
      <c r="Y84" s="2">
        <v>2.0833333333333332E-2</v>
      </c>
      <c r="Z84" s="2">
        <v>3.125E-2</v>
      </c>
      <c r="AA84" s="2">
        <v>4.0972222222222222E-2</v>
      </c>
      <c r="AB84" s="2">
        <v>1.0416666666666666E-2</v>
      </c>
      <c r="AC84" s="2">
        <v>2.0833333333333332E-2</v>
      </c>
      <c r="AD84" s="2">
        <v>3.125E-2</v>
      </c>
      <c r="AE84" s="2">
        <v>4.0972222222222222E-2</v>
      </c>
      <c r="AF84" s="2">
        <v>1.0416666666666666E-2</v>
      </c>
      <c r="AG84" s="2">
        <v>2.0833333333333332E-2</v>
      </c>
      <c r="AH84" s="2">
        <v>3.125E-2</v>
      </c>
      <c r="AI84" s="2">
        <v>4.0972222222222222E-2</v>
      </c>
      <c r="AJ84" s="2">
        <v>1.0416666666666666E-2</v>
      </c>
      <c r="AK84" s="2">
        <v>2.0833333333333332E-2</v>
      </c>
      <c r="AL84" s="2">
        <v>3.125E-2</v>
      </c>
      <c r="AM84" s="2">
        <v>4.0972222222222222E-2</v>
      </c>
      <c r="AN84" s="2">
        <v>1.0416666666666666E-2</v>
      </c>
      <c r="AO84" s="2">
        <v>2.0833333333333332E-2</v>
      </c>
      <c r="AP84" s="2">
        <v>3.125E-2</v>
      </c>
      <c r="AQ84" s="2">
        <v>4.0972222222222222E-2</v>
      </c>
      <c r="AR84" s="2">
        <v>1.0416666666666666E-2</v>
      </c>
      <c r="AS84" s="2">
        <v>2.0833333333333332E-2</v>
      </c>
      <c r="AT84" s="2">
        <v>3.125E-2</v>
      </c>
      <c r="AU84" s="2">
        <v>4.0972222222222222E-2</v>
      </c>
      <c r="AV84" s="2">
        <v>1.0416666666666666E-2</v>
      </c>
      <c r="AW84" s="2">
        <v>2.0833333333333332E-2</v>
      </c>
      <c r="AX84" s="2">
        <v>3.125E-2</v>
      </c>
      <c r="AY84" s="2">
        <v>4.0972222222222222E-2</v>
      </c>
      <c r="AZ84" s="2">
        <v>1.0416666666666666E-2</v>
      </c>
      <c r="BA84" s="2">
        <v>2.0833333333333332E-2</v>
      </c>
      <c r="BB84" s="2">
        <v>3.125E-2</v>
      </c>
      <c r="BC84" s="2">
        <v>4.0972222222222222E-2</v>
      </c>
      <c r="BD84" s="12"/>
    </row>
    <row r="85" spans="1:56" ht="32.450000000000003" customHeight="1" x14ac:dyDescent="0.25">
      <c r="A85" s="3"/>
      <c r="B85" s="53">
        <v>1</v>
      </c>
      <c r="C85" s="53"/>
      <c r="D85" s="35"/>
      <c r="E85" s="36"/>
      <c r="F85" s="36"/>
      <c r="G85" s="37"/>
      <c r="H85" s="115" t="s">
        <v>23</v>
      </c>
      <c r="I85" s="116"/>
      <c r="J85" s="117"/>
      <c r="K85" s="21" t="s">
        <v>24</v>
      </c>
      <c r="L85" s="118" t="s">
        <v>35</v>
      </c>
      <c r="M85" s="119"/>
      <c r="N85" s="119"/>
      <c r="O85" s="120"/>
      <c r="P85" s="21" t="s">
        <v>24</v>
      </c>
      <c r="Q85" s="52" t="s">
        <v>36</v>
      </c>
      <c r="R85" s="52"/>
      <c r="S85" s="52"/>
      <c r="T85" s="52"/>
      <c r="U85" s="52"/>
      <c r="V85" s="52"/>
      <c r="W85" s="52"/>
      <c r="X85" s="121" t="s">
        <v>2</v>
      </c>
      <c r="Y85" s="122"/>
      <c r="Z85" s="122"/>
      <c r="AA85" s="123"/>
      <c r="AB85" s="124" t="s">
        <v>36</v>
      </c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6"/>
      <c r="AO85" s="127" t="s">
        <v>42</v>
      </c>
      <c r="AP85" s="45" t="s">
        <v>9</v>
      </c>
      <c r="AQ85" s="26"/>
      <c r="AR85" s="26"/>
      <c r="AS85" s="26"/>
      <c r="AT85" s="26"/>
      <c r="AU85" s="46"/>
      <c r="AV85" s="128" t="s">
        <v>14</v>
      </c>
      <c r="AW85" s="129"/>
      <c r="AX85" s="129"/>
      <c r="AY85" s="129"/>
      <c r="AZ85" s="13" t="s">
        <v>11</v>
      </c>
      <c r="BA85" s="14"/>
      <c r="BB85" s="14"/>
      <c r="BC85" s="15"/>
      <c r="BD85" s="3"/>
    </row>
    <row r="86" spans="1:56" ht="32.450000000000003" customHeight="1" x14ac:dyDescent="0.25">
      <c r="A86" s="3"/>
      <c r="B86" s="53"/>
      <c r="C86" s="53"/>
      <c r="D86" s="38"/>
      <c r="E86" s="130"/>
      <c r="F86" s="130"/>
      <c r="G86" s="40"/>
      <c r="H86" s="131"/>
      <c r="I86" s="132"/>
      <c r="J86" s="133"/>
      <c r="K86" s="22"/>
      <c r="L86" s="134"/>
      <c r="M86" s="135"/>
      <c r="N86" s="135"/>
      <c r="O86" s="136"/>
      <c r="P86" s="22"/>
      <c r="Q86" s="52"/>
      <c r="R86" s="52"/>
      <c r="S86" s="52"/>
      <c r="T86" s="52"/>
      <c r="U86" s="52"/>
      <c r="V86" s="52"/>
      <c r="W86" s="52"/>
      <c r="X86" s="137"/>
      <c r="Y86" s="138"/>
      <c r="Z86" s="138"/>
      <c r="AA86" s="139"/>
      <c r="AB86" s="140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2"/>
      <c r="AO86" s="127"/>
      <c r="AP86" s="47"/>
      <c r="AQ86" s="143"/>
      <c r="AR86" s="143"/>
      <c r="AS86" s="143"/>
      <c r="AT86" s="143"/>
      <c r="AU86" s="48"/>
      <c r="AV86" s="144"/>
      <c r="AW86" s="145"/>
      <c r="AX86" s="145"/>
      <c r="AY86" s="145"/>
      <c r="AZ86" s="16"/>
      <c r="BA86" s="146"/>
      <c r="BB86" s="146"/>
      <c r="BC86" s="17"/>
      <c r="BD86" s="3"/>
    </row>
    <row r="87" spans="1:56" ht="32.450000000000003" customHeight="1" x14ac:dyDescent="0.25">
      <c r="A87" s="3"/>
      <c r="B87" s="53">
        <v>2</v>
      </c>
      <c r="C87" s="53"/>
      <c r="D87" s="38"/>
      <c r="E87" s="130"/>
      <c r="F87" s="130"/>
      <c r="G87" s="40"/>
      <c r="H87" s="131"/>
      <c r="I87" s="132"/>
      <c r="J87" s="133"/>
      <c r="K87" s="21" t="s">
        <v>24</v>
      </c>
      <c r="L87" s="118" t="s">
        <v>35</v>
      </c>
      <c r="M87" s="119"/>
      <c r="N87" s="119"/>
      <c r="O87" s="120"/>
      <c r="P87" s="21" t="s">
        <v>24</v>
      </c>
      <c r="Q87" s="52" t="s">
        <v>36</v>
      </c>
      <c r="R87" s="52"/>
      <c r="S87" s="52"/>
      <c r="T87" s="52"/>
      <c r="U87" s="52"/>
      <c r="V87" s="52"/>
      <c r="W87" s="52"/>
      <c r="X87" s="137"/>
      <c r="Y87" s="138"/>
      <c r="Z87" s="138"/>
      <c r="AA87" s="139"/>
      <c r="AB87" s="124" t="s">
        <v>36</v>
      </c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6"/>
      <c r="AO87" s="127"/>
      <c r="AP87" s="47"/>
      <c r="AQ87" s="143"/>
      <c r="AR87" s="143"/>
      <c r="AS87" s="143"/>
      <c r="AT87" s="143"/>
      <c r="AU87" s="48"/>
      <c r="AV87" s="144"/>
      <c r="AW87" s="145"/>
      <c r="AX87" s="145"/>
      <c r="AY87" s="145"/>
      <c r="AZ87" s="16"/>
      <c r="BA87" s="146"/>
      <c r="BB87" s="146"/>
      <c r="BC87" s="17"/>
      <c r="BD87" s="3"/>
    </row>
    <row r="88" spans="1:56" ht="32.450000000000003" customHeight="1" x14ac:dyDescent="0.25">
      <c r="A88" s="3"/>
      <c r="B88" s="53"/>
      <c r="C88" s="53"/>
      <c r="D88" s="38"/>
      <c r="E88" s="130"/>
      <c r="F88" s="130"/>
      <c r="G88" s="40"/>
      <c r="H88" s="131"/>
      <c r="I88" s="132"/>
      <c r="J88" s="133"/>
      <c r="K88" s="22"/>
      <c r="L88" s="134"/>
      <c r="M88" s="135"/>
      <c r="N88" s="135"/>
      <c r="O88" s="136"/>
      <c r="P88" s="22"/>
      <c r="Q88" s="52"/>
      <c r="R88" s="52"/>
      <c r="S88" s="52"/>
      <c r="T88" s="52"/>
      <c r="U88" s="52"/>
      <c r="V88" s="52"/>
      <c r="W88" s="52"/>
      <c r="X88" s="137"/>
      <c r="Y88" s="138"/>
      <c r="Z88" s="138"/>
      <c r="AA88" s="139"/>
      <c r="AB88" s="140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2"/>
      <c r="AO88" s="127"/>
      <c r="AP88" s="47"/>
      <c r="AQ88" s="143"/>
      <c r="AR88" s="143"/>
      <c r="AS88" s="143"/>
      <c r="AT88" s="143"/>
      <c r="AU88" s="48"/>
      <c r="AV88" s="144"/>
      <c r="AW88" s="145"/>
      <c r="AX88" s="145"/>
      <c r="AY88" s="145"/>
      <c r="AZ88" s="16"/>
      <c r="BA88" s="146"/>
      <c r="BB88" s="146"/>
      <c r="BC88" s="17"/>
      <c r="BD88" s="3"/>
    </row>
    <row r="89" spans="1:56" ht="32.450000000000003" customHeight="1" x14ac:dyDescent="0.25">
      <c r="A89" s="3"/>
      <c r="B89" s="53">
        <v>3</v>
      </c>
      <c r="C89" s="53"/>
      <c r="D89" s="38"/>
      <c r="E89" s="130"/>
      <c r="F89" s="130"/>
      <c r="G89" s="40"/>
      <c r="H89" s="131"/>
      <c r="I89" s="132"/>
      <c r="J89" s="133"/>
      <c r="K89" s="21" t="s">
        <v>24</v>
      </c>
      <c r="L89" s="118" t="s">
        <v>35</v>
      </c>
      <c r="M89" s="119"/>
      <c r="N89" s="119"/>
      <c r="O89" s="120"/>
      <c r="P89" s="21" t="s">
        <v>24</v>
      </c>
      <c r="Q89" s="52" t="s">
        <v>36</v>
      </c>
      <c r="R89" s="52"/>
      <c r="S89" s="52"/>
      <c r="T89" s="52"/>
      <c r="U89" s="52"/>
      <c r="V89" s="52"/>
      <c r="W89" s="52"/>
      <c r="X89" s="137"/>
      <c r="Y89" s="138"/>
      <c r="Z89" s="138"/>
      <c r="AA89" s="139"/>
      <c r="AB89" s="124" t="s">
        <v>36</v>
      </c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6"/>
      <c r="AO89" s="127"/>
      <c r="AP89" s="47"/>
      <c r="AQ89" s="143"/>
      <c r="AR89" s="143"/>
      <c r="AS89" s="143"/>
      <c r="AT89" s="143"/>
      <c r="AU89" s="48"/>
      <c r="AV89" s="144"/>
      <c r="AW89" s="145"/>
      <c r="AX89" s="145"/>
      <c r="AY89" s="145"/>
      <c r="AZ89" s="16"/>
      <c r="BA89" s="146"/>
      <c r="BB89" s="146"/>
      <c r="BC89" s="17"/>
      <c r="BD89" s="3"/>
    </row>
    <row r="90" spans="1:56" ht="32.450000000000003" customHeight="1" x14ac:dyDescent="0.25">
      <c r="A90" s="3"/>
      <c r="B90" s="53"/>
      <c r="C90" s="53"/>
      <c r="D90" s="38"/>
      <c r="E90" s="130"/>
      <c r="F90" s="130"/>
      <c r="G90" s="40"/>
      <c r="H90" s="131"/>
      <c r="I90" s="132"/>
      <c r="J90" s="133"/>
      <c r="K90" s="22"/>
      <c r="L90" s="134"/>
      <c r="M90" s="135"/>
      <c r="N90" s="135"/>
      <c r="O90" s="136"/>
      <c r="P90" s="22"/>
      <c r="Q90" s="52"/>
      <c r="R90" s="52"/>
      <c r="S90" s="52"/>
      <c r="T90" s="52"/>
      <c r="U90" s="52"/>
      <c r="V90" s="52"/>
      <c r="W90" s="52"/>
      <c r="X90" s="137"/>
      <c r="Y90" s="138"/>
      <c r="Z90" s="138"/>
      <c r="AA90" s="139"/>
      <c r="AB90" s="140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2"/>
      <c r="AO90" s="127"/>
      <c r="AP90" s="47"/>
      <c r="AQ90" s="143"/>
      <c r="AR90" s="143"/>
      <c r="AS90" s="143"/>
      <c r="AT90" s="143"/>
      <c r="AU90" s="48"/>
      <c r="AV90" s="144"/>
      <c r="AW90" s="145"/>
      <c r="AX90" s="145"/>
      <c r="AY90" s="145"/>
      <c r="AZ90" s="16"/>
      <c r="BA90" s="146"/>
      <c r="BB90" s="146"/>
      <c r="BC90" s="17"/>
      <c r="BD90" s="3"/>
    </row>
    <row r="91" spans="1:56" ht="32.450000000000003" customHeight="1" x14ac:dyDescent="0.25">
      <c r="A91" s="3"/>
      <c r="B91" s="53">
        <v>4</v>
      </c>
      <c r="C91" s="53"/>
      <c r="D91" s="38"/>
      <c r="E91" s="130"/>
      <c r="F91" s="130"/>
      <c r="G91" s="40"/>
      <c r="H91" s="131"/>
      <c r="I91" s="132"/>
      <c r="J91" s="133"/>
      <c r="K91" s="21" t="s">
        <v>24</v>
      </c>
      <c r="L91" s="118" t="s">
        <v>35</v>
      </c>
      <c r="M91" s="119"/>
      <c r="N91" s="119"/>
      <c r="O91" s="120"/>
      <c r="P91" s="21" t="s">
        <v>24</v>
      </c>
      <c r="Q91" s="52" t="s">
        <v>36</v>
      </c>
      <c r="R91" s="52"/>
      <c r="S91" s="52"/>
      <c r="T91" s="52"/>
      <c r="U91" s="52"/>
      <c r="V91" s="52"/>
      <c r="W91" s="52"/>
      <c r="X91" s="137"/>
      <c r="Y91" s="138"/>
      <c r="Z91" s="138"/>
      <c r="AA91" s="139"/>
      <c r="AB91" s="124" t="s">
        <v>36</v>
      </c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6"/>
      <c r="AO91" s="127"/>
      <c r="AP91" s="47"/>
      <c r="AQ91" s="143"/>
      <c r="AR91" s="143"/>
      <c r="AS91" s="143"/>
      <c r="AT91" s="143"/>
      <c r="AU91" s="48"/>
      <c r="AV91" s="144"/>
      <c r="AW91" s="145"/>
      <c r="AX91" s="145"/>
      <c r="AY91" s="145"/>
      <c r="AZ91" s="16"/>
      <c r="BA91" s="146"/>
      <c r="BB91" s="146"/>
      <c r="BC91" s="17"/>
      <c r="BD91" s="3"/>
    </row>
    <row r="92" spans="1:56" ht="32.450000000000003" customHeight="1" x14ac:dyDescent="0.25">
      <c r="A92" s="3"/>
      <c r="B92" s="53"/>
      <c r="C92" s="53"/>
      <c r="D92" s="38"/>
      <c r="E92" s="130"/>
      <c r="F92" s="130"/>
      <c r="G92" s="40"/>
      <c r="H92" s="131"/>
      <c r="I92" s="132"/>
      <c r="J92" s="133"/>
      <c r="K92" s="22"/>
      <c r="L92" s="134"/>
      <c r="M92" s="135"/>
      <c r="N92" s="135"/>
      <c r="O92" s="136"/>
      <c r="P92" s="22"/>
      <c r="Q92" s="52"/>
      <c r="R92" s="52"/>
      <c r="S92" s="52"/>
      <c r="T92" s="52"/>
      <c r="U92" s="52"/>
      <c r="V92" s="52"/>
      <c r="W92" s="52"/>
      <c r="X92" s="137"/>
      <c r="Y92" s="138"/>
      <c r="Z92" s="138"/>
      <c r="AA92" s="139"/>
      <c r="AB92" s="140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2"/>
      <c r="AO92" s="127"/>
      <c r="AP92" s="47"/>
      <c r="AQ92" s="143"/>
      <c r="AR92" s="143"/>
      <c r="AS92" s="143"/>
      <c r="AT92" s="143"/>
      <c r="AU92" s="48"/>
      <c r="AV92" s="144"/>
      <c r="AW92" s="145"/>
      <c r="AX92" s="145"/>
      <c r="AY92" s="145"/>
      <c r="AZ92" s="16"/>
      <c r="BA92" s="146"/>
      <c r="BB92" s="146"/>
      <c r="BC92" s="17"/>
      <c r="BD92" s="3"/>
    </row>
    <row r="93" spans="1:56" ht="32.450000000000003" customHeight="1" x14ac:dyDescent="0.25">
      <c r="A93" s="3"/>
      <c r="B93" s="53">
        <v>5</v>
      </c>
      <c r="C93" s="53"/>
      <c r="D93" s="38"/>
      <c r="E93" s="130"/>
      <c r="F93" s="130"/>
      <c r="G93" s="40"/>
      <c r="H93" s="131"/>
      <c r="I93" s="132"/>
      <c r="J93" s="133"/>
      <c r="K93" s="21" t="s">
        <v>24</v>
      </c>
      <c r="L93" s="118" t="s">
        <v>35</v>
      </c>
      <c r="M93" s="119"/>
      <c r="N93" s="119"/>
      <c r="O93" s="120"/>
      <c r="P93" s="21" t="s">
        <v>24</v>
      </c>
      <c r="Q93" s="52" t="s">
        <v>36</v>
      </c>
      <c r="R93" s="52"/>
      <c r="S93" s="52"/>
      <c r="T93" s="52"/>
      <c r="U93" s="52"/>
      <c r="V93" s="52"/>
      <c r="W93" s="52"/>
      <c r="X93" s="137"/>
      <c r="Y93" s="138"/>
      <c r="Z93" s="138"/>
      <c r="AA93" s="139"/>
      <c r="AB93" s="124" t="s">
        <v>36</v>
      </c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6"/>
      <c r="AO93" s="127"/>
      <c r="AP93" s="47"/>
      <c r="AQ93" s="143"/>
      <c r="AR93" s="143"/>
      <c r="AS93" s="143"/>
      <c r="AT93" s="143"/>
      <c r="AU93" s="48"/>
      <c r="AV93" s="144"/>
      <c r="AW93" s="145"/>
      <c r="AX93" s="145"/>
      <c r="AY93" s="145"/>
      <c r="AZ93" s="16"/>
      <c r="BA93" s="146"/>
      <c r="BB93" s="146"/>
      <c r="BC93" s="17"/>
      <c r="BD93" s="3"/>
    </row>
    <row r="94" spans="1:56" ht="32.450000000000003" customHeight="1" x14ac:dyDescent="0.25">
      <c r="A94" s="3"/>
      <c r="B94" s="53"/>
      <c r="C94" s="53"/>
      <c r="D94" s="38"/>
      <c r="E94" s="130"/>
      <c r="F94" s="130"/>
      <c r="G94" s="40"/>
      <c r="H94" s="131"/>
      <c r="I94" s="132"/>
      <c r="J94" s="133"/>
      <c r="K94" s="22"/>
      <c r="L94" s="134"/>
      <c r="M94" s="135"/>
      <c r="N94" s="135"/>
      <c r="O94" s="136"/>
      <c r="P94" s="22"/>
      <c r="Q94" s="52"/>
      <c r="R94" s="52"/>
      <c r="S94" s="52"/>
      <c r="T94" s="52"/>
      <c r="U94" s="52"/>
      <c r="V94" s="52"/>
      <c r="W94" s="52"/>
      <c r="X94" s="137"/>
      <c r="Y94" s="138"/>
      <c r="Z94" s="138"/>
      <c r="AA94" s="139"/>
      <c r="AB94" s="140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2"/>
      <c r="AO94" s="127"/>
      <c r="AP94" s="47"/>
      <c r="AQ94" s="143"/>
      <c r="AR94" s="143"/>
      <c r="AS94" s="143"/>
      <c r="AT94" s="143"/>
      <c r="AU94" s="48"/>
      <c r="AV94" s="144"/>
      <c r="AW94" s="145"/>
      <c r="AX94" s="145"/>
      <c r="AY94" s="145"/>
      <c r="AZ94" s="16"/>
      <c r="BA94" s="146"/>
      <c r="BB94" s="146"/>
      <c r="BC94" s="17"/>
      <c r="BD94" s="3"/>
    </row>
    <row r="95" spans="1:56" ht="32.450000000000003" customHeight="1" x14ac:dyDescent="0.25">
      <c r="A95" s="3"/>
      <c r="B95" s="53">
        <v>6</v>
      </c>
      <c r="C95" s="53"/>
      <c r="D95" s="38"/>
      <c r="E95" s="130"/>
      <c r="F95" s="130"/>
      <c r="G95" s="40"/>
      <c r="H95" s="131"/>
      <c r="I95" s="132"/>
      <c r="J95" s="133"/>
      <c r="K95" s="21" t="s">
        <v>24</v>
      </c>
      <c r="L95" s="118" t="s">
        <v>35</v>
      </c>
      <c r="M95" s="119"/>
      <c r="N95" s="119"/>
      <c r="O95" s="120"/>
      <c r="P95" s="21" t="s">
        <v>24</v>
      </c>
      <c r="Q95" s="52" t="s">
        <v>36</v>
      </c>
      <c r="R95" s="52"/>
      <c r="S95" s="52"/>
      <c r="T95" s="52"/>
      <c r="U95" s="52"/>
      <c r="V95" s="52"/>
      <c r="W95" s="52"/>
      <c r="X95" s="137"/>
      <c r="Y95" s="138"/>
      <c r="Z95" s="138"/>
      <c r="AA95" s="139"/>
      <c r="AB95" s="124" t="s">
        <v>36</v>
      </c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6"/>
      <c r="AO95" s="127"/>
      <c r="AP95" s="47"/>
      <c r="AQ95" s="143"/>
      <c r="AR95" s="143"/>
      <c r="AS95" s="143"/>
      <c r="AT95" s="143"/>
      <c r="AU95" s="48"/>
      <c r="AV95" s="144"/>
      <c r="AW95" s="145"/>
      <c r="AX95" s="145"/>
      <c r="AY95" s="145"/>
      <c r="AZ95" s="16"/>
      <c r="BA95" s="146"/>
      <c r="BB95" s="146"/>
      <c r="BC95" s="17"/>
      <c r="BD95" s="3"/>
    </row>
    <row r="96" spans="1:56" ht="32.450000000000003" customHeight="1" x14ac:dyDescent="0.25">
      <c r="A96" s="3"/>
      <c r="B96" s="53"/>
      <c r="C96" s="53"/>
      <c r="D96" s="41"/>
      <c r="E96" s="42"/>
      <c r="F96" s="42"/>
      <c r="G96" s="43"/>
      <c r="H96" s="147"/>
      <c r="I96" s="148"/>
      <c r="J96" s="149"/>
      <c r="K96" s="22"/>
      <c r="L96" s="134"/>
      <c r="M96" s="135"/>
      <c r="N96" s="135"/>
      <c r="O96" s="136"/>
      <c r="P96" s="22"/>
      <c r="Q96" s="52"/>
      <c r="R96" s="52"/>
      <c r="S96" s="52"/>
      <c r="T96" s="52"/>
      <c r="U96" s="52"/>
      <c r="V96" s="52"/>
      <c r="W96" s="52"/>
      <c r="X96" s="150"/>
      <c r="Y96" s="151"/>
      <c r="Z96" s="151"/>
      <c r="AA96" s="152"/>
      <c r="AB96" s="140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2"/>
      <c r="AO96" s="127"/>
      <c r="AP96" s="49"/>
      <c r="AQ96" s="28"/>
      <c r="AR96" s="28"/>
      <c r="AS96" s="28"/>
      <c r="AT96" s="28"/>
      <c r="AU96" s="50"/>
      <c r="AV96" s="153"/>
      <c r="AW96" s="154"/>
      <c r="AX96" s="154"/>
      <c r="AY96" s="154"/>
      <c r="AZ96" s="18"/>
      <c r="BA96" s="19"/>
      <c r="BB96" s="19"/>
      <c r="BC96" s="20"/>
      <c r="BD96" s="3"/>
    </row>
    <row r="97" spans="1:56" x14ac:dyDescent="0.25">
      <c r="A97" s="1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12"/>
    </row>
    <row r="98" spans="1:56" ht="26.25" x14ac:dyDescent="0.4">
      <c r="A98" s="11"/>
      <c r="B98" s="110" t="s">
        <v>48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2"/>
      <c r="BD98" s="12"/>
    </row>
    <row r="99" spans="1:56" ht="26.25" x14ac:dyDescent="0.25">
      <c r="A99" s="11"/>
      <c r="B99" s="56" t="s">
        <v>21</v>
      </c>
      <c r="C99" s="56"/>
      <c r="D99" s="54">
        <v>0.33333333333333331</v>
      </c>
      <c r="E99" s="54"/>
      <c r="F99" s="54"/>
      <c r="G99" s="54"/>
      <c r="H99" s="54">
        <v>0.375</v>
      </c>
      <c r="I99" s="54"/>
      <c r="J99" s="54"/>
      <c r="K99" s="54"/>
      <c r="L99" s="54">
        <v>0.41666666666666702</v>
      </c>
      <c r="M99" s="54"/>
      <c r="N99" s="54"/>
      <c r="O99" s="54"/>
      <c r="P99" s="54">
        <v>0.45833333333333298</v>
      </c>
      <c r="Q99" s="54"/>
      <c r="R99" s="54"/>
      <c r="S99" s="54"/>
      <c r="T99" s="54">
        <v>0.5</v>
      </c>
      <c r="U99" s="54"/>
      <c r="V99" s="54"/>
      <c r="W99" s="54"/>
      <c r="X99" s="54">
        <v>0.54166666666666596</v>
      </c>
      <c r="Y99" s="54"/>
      <c r="Z99" s="54"/>
      <c r="AA99" s="54"/>
      <c r="AB99" s="54">
        <v>0.58333333333333304</v>
      </c>
      <c r="AC99" s="54"/>
      <c r="AD99" s="54"/>
      <c r="AE99" s="54"/>
      <c r="AF99" s="54">
        <v>0.625</v>
      </c>
      <c r="AG99" s="54"/>
      <c r="AH99" s="54"/>
      <c r="AI99" s="54"/>
      <c r="AJ99" s="54">
        <v>0.66666666666666596</v>
      </c>
      <c r="AK99" s="54"/>
      <c r="AL99" s="54"/>
      <c r="AM99" s="54"/>
      <c r="AN99" s="54">
        <v>0.70833333333333304</v>
      </c>
      <c r="AO99" s="54"/>
      <c r="AP99" s="54"/>
      <c r="AQ99" s="54"/>
      <c r="AR99" s="54">
        <v>0.75</v>
      </c>
      <c r="AS99" s="54"/>
      <c r="AT99" s="54"/>
      <c r="AU99" s="54"/>
      <c r="AV99" s="54">
        <v>0.79166666666666696</v>
      </c>
      <c r="AW99" s="54"/>
      <c r="AX99" s="54"/>
      <c r="AY99" s="54"/>
      <c r="AZ99" s="54">
        <v>0.83333333333333337</v>
      </c>
      <c r="BA99" s="54"/>
      <c r="BB99" s="54"/>
      <c r="BC99" s="54"/>
      <c r="BD99" s="12"/>
    </row>
    <row r="100" spans="1:56" ht="26.25" x14ac:dyDescent="0.25">
      <c r="A100" s="11"/>
      <c r="B100" s="55">
        <f>DATE(YEAR(I5),MONTH(I5),DAY(I5+8))</f>
        <v>45756</v>
      </c>
      <c r="C100" s="55"/>
      <c r="D100" s="2">
        <v>1.0416666666666666E-2</v>
      </c>
      <c r="E100" s="2">
        <v>2.0833333333333332E-2</v>
      </c>
      <c r="F100" s="2">
        <v>3.125E-2</v>
      </c>
      <c r="G100" s="2">
        <v>4.0972222222222222E-2</v>
      </c>
      <c r="H100" s="2">
        <v>1.0416666666666666E-2</v>
      </c>
      <c r="I100" s="2">
        <v>2.0833333333333332E-2</v>
      </c>
      <c r="J100" s="2">
        <v>3.125E-2</v>
      </c>
      <c r="K100" s="2">
        <v>4.0972222222222222E-2</v>
      </c>
      <c r="L100" s="2">
        <v>1.0416666666666666E-2</v>
      </c>
      <c r="M100" s="2">
        <v>2.0833333333333332E-2</v>
      </c>
      <c r="N100" s="2">
        <v>3.125E-2</v>
      </c>
      <c r="O100" s="2">
        <v>4.0972222222222222E-2</v>
      </c>
      <c r="P100" s="2">
        <v>1.0416666666666666E-2</v>
      </c>
      <c r="Q100" s="2">
        <v>2.0833333333333332E-2</v>
      </c>
      <c r="R100" s="2">
        <v>3.125E-2</v>
      </c>
      <c r="S100" s="2">
        <v>4.0972222222222222E-2</v>
      </c>
      <c r="T100" s="2">
        <v>1.0416666666666666E-2</v>
      </c>
      <c r="U100" s="2">
        <v>2.0833333333333332E-2</v>
      </c>
      <c r="V100" s="2">
        <v>3.125E-2</v>
      </c>
      <c r="W100" s="2">
        <v>4.0972222222222222E-2</v>
      </c>
      <c r="X100" s="2">
        <v>1.0416666666666666E-2</v>
      </c>
      <c r="Y100" s="2">
        <v>2.0833333333333332E-2</v>
      </c>
      <c r="Z100" s="2">
        <v>3.125E-2</v>
      </c>
      <c r="AA100" s="2">
        <v>4.0972222222222222E-2</v>
      </c>
      <c r="AB100" s="2">
        <v>1.0416666666666666E-2</v>
      </c>
      <c r="AC100" s="2">
        <v>2.0833333333333332E-2</v>
      </c>
      <c r="AD100" s="2">
        <v>3.125E-2</v>
      </c>
      <c r="AE100" s="2">
        <v>4.0972222222222222E-2</v>
      </c>
      <c r="AF100" s="2">
        <v>1.0416666666666666E-2</v>
      </c>
      <c r="AG100" s="2">
        <v>2.0833333333333332E-2</v>
      </c>
      <c r="AH100" s="2">
        <v>3.125E-2</v>
      </c>
      <c r="AI100" s="2">
        <v>4.0972222222222222E-2</v>
      </c>
      <c r="AJ100" s="2">
        <v>1.0416666666666666E-2</v>
      </c>
      <c r="AK100" s="2">
        <v>2.0833333333333332E-2</v>
      </c>
      <c r="AL100" s="2">
        <v>3.125E-2</v>
      </c>
      <c r="AM100" s="2">
        <v>4.0972222222222222E-2</v>
      </c>
      <c r="AN100" s="2">
        <v>1.0416666666666666E-2</v>
      </c>
      <c r="AO100" s="2">
        <v>2.0833333333333332E-2</v>
      </c>
      <c r="AP100" s="2">
        <v>3.125E-2</v>
      </c>
      <c r="AQ100" s="2">
        <v>4.0972222222222222E-2</v>
      </c>
      <c r="AR100" s="2">
        <v>1.0416666666666666E-2</v>
      </c>
      <c r="AS100" s="2">
        <v>2.0833333333333332E-2</v>
      </c>
      <c r="AT100" s="2">
        <v>3.125E-2</v>
      </c>
      <c r="AU100" s="2">
        <v>4.0972222222222222E-2</v>
      </c>
      <c r="AV100" s="2">
        <v>1.0416666666666666E-2</v>
      </c>
      <c r="AW100" s="2">
        <v>2.0833333333333332E-2</v>
      </c>
      <c r="AX100" s="2">
        <v>3.125E-2</v>
      </c>
      <c r="AY100" s="2">
        <v>4.0972222222222222E-2</v>
      </c>
      <c r="AZ100" s="2">
        <v>1.0416666666666666E-2</v>
      </c>
      <c r="BA100" s="2">
        <v>2.0833333333333332E-2</v>
      </c>
      <c r="BB100" s="2">
        <v>3.125E-2</v>
      </c>
      <c r="BC100" s="2">
        <v>4.0972222222222222E-2</v>
      </c>
      <c r="BD100" s="12"/>
    </row>
    <row r="101" spans="1:56" ht="32.450000000000003" customHeight="1" x14ac:dyDescent="0.25">
      <c r="A101" s="3"/>
      <c r="B101" s="155">
        <v>1</v>
      </c>
      <c r="C101" s="156"/>
      <c r="D101" s="115" t="s">
        <v>23</v>
      </c>
      <c r="E101" s="116"/>
      <c r="F101" s="117"/>
      <c r="G101" s="157" t="s">
        <v>43</v>
      </c>
      <c r="H101" s="51" t="s">
        <v>37</v>
      </c>
      <c r="I101" s="51"/>
      <c r="J101" s="51"/>
      <c r="K101" s="51"/>
      <c r="L101" s="124" t="s">
        <v>36</v>
      </c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6"/>
      <c r="X101" s="121" t="s">
        <v>2</v>
      </c>
      <c r="Y101" s="122"/>
      <c r="Z101" s="122"/>
      <c r="AA101" s="123"/>
      <c r="AB101" s="124" t="s">
        <v>36</v>
      </c>
      <c r="AC101" s="125"/>
      <c r="AD101" s="125"/>
      <c r="AE101" s="125"/>
      <c r="AF101" s="125"/>
      <c r="AG101" s="125"/>
      <c r="AH101" s="125"/>
      <c r="AI101" s="125"/>
      <c r="AJ101" s="127" t="s">
        <v>42</v>
      </c>
      <c r="AK101" s="158" t="s">
        <v>47</v>
      </c>
      <c r="AL101" s="159"/>
      <c r="AM101" s="159"/>
      <c r="AN101" s="159"/>
      <c r="AO101" s="159"/>
      <c r="AP101" s="159"/>
      <c r="AQ101" s="159"/>
      <c r="AR101" s="160" t="s">
        <v>9</v>
      </c>
      <c r="AS101" s="160"/>
      <c r="AT101" s="160"/>
      <c r="AU101" s="161"/>
      <c r="AV101" s="128" t="s">
        <v>14</v>
      </c>
      <c r="AW101" s="129"/>
      <c r="AX101" s="129"/>
      <c r="AY101" s="129"/>
      <c r="AZ101" s="13" t="s">
        <v>11</v>
      </c>
      <c r="BA101" s="14"/>
      <c r="BB101" s="14"/>
      <c r="BC101" s="15"/>
      <c r="BD101" s="3"/>
    </row>
    <row r="102" spans="1:56" ht="32.450000000000003" customHeight="1" x14ac:dyDescent="0.25">
      <c r="A102" s="3"/>
      <c r="B102" s="162"/>
      <c r="C102" s="163"/>
      <c r="D102" s="131"/>
      <c r="E102" s="132"/>
      <c r="F102" s="133"/>
      <c r="G102" s="164"/>
      <c r="H102" s="51"/>
      <c r="I102" s="51"/>
      <c r="J102" s="51"/>
      <c r="K102" s="51"/>
      <c r="L102" s="165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7"/>
      <c r="X102" s="137"/>
      <c r="Y102" s="138"/>
      <c r="Z102" s="138"/>
      <c r="AA102" s="139"/>
      <c r="AB102" s="140"/>
      <c r="AC102" s="141"/>
      <c r="AD102" s="141"/>
      <c r="AE102" s="141"/>
      <c r="AF102" s="141"/>
      <c r="AG102" s="141"/>
      <c r="AH102" s="141"/>
      <c r="AI102" s="141"/>
      <c r="AJ102" s="127"/>
      <c r="AK102" s="168"/>
      <c r="AL102" s="169"/>
      <c r="AM102" s="169"/>
      <c r="AN102" s="169"/>
      <c r="AO102" s="169"/>
      <c r="AP102" s="169"/>
      <c r="AQ102" s="169"/>
      <c r="AR102" s="170"/>
      <c r="AS102" s="170"/>
      <c r="AT102" s="170"/>
      <c r="AU102" s="171"/>
      <c r="AV102" s="144"/>
      <c r="AW102" s="145"/>
      <c r="AX102" s="145"/>
      <c r="AY102" s="145"/>
      <c r="AZ102" s="16"/>
      <c r="BA102" s="146"/>
      <c r="BB102" s="146"/>
      <c r="BC102" s="17"/>
      <c r="BD102" s="3"/>
    </row>
    <row r="103" spans="1:56" ht="32.450000000000003" customHeight="1" x14ac:dyDescent="0.25">
      <c r="A103" s="3"/>
      <c r="B103" s="155">
        <v>2</v>
      </c>
      <c r="C103" s="156"/>
      <c r="D103" s="131"/>
      <c r="E103" s="132"/>
      <c r="F103" s="133"/>
      <c r="G103" s="157" t="s">
        <v>43</v>
      </c>
      <c r="H103" s="52" t="s">
        <v>36</v>
      </c>
      <c r="I103" s="52"/>
      <c r="J103" s="52"/>
      <c r="K103" s="52"/>
      <c r="L103" s="51" t="s">
        <v>37</v>
      </c>
      <c r="M103" s="51"/>
      <c r="N103" s="51"/>
      <c r="O103" s="51"/>
      <c r="P103" s="124" t="s">
        <v>36</v>
      </c>
      <c r="Q103" s="125"/>
      <c r="R103" s="125"/>
      <c r="S103" s="125"/>
      <c r="T103" s="125"/>
      <c r="U103" s="125"/>
      <c r="V103" s="125"/>
      <c r="W103" s="126"/>
      <c r="X103" s="137"/>
      <c r="Y103" s="138"/>
      <c r="Z103" s="138"/>
      <c r="AA103" s="139"/>
      <c r="AB103" s="124" t="s">
        <v>36</v>
      </c>
      <c r="AC103" s="125"/>
      <c r="AD103" s="125"/>
      <c r="AE103" s="125"/>
      <c r="AF103" s="125"/>
      <c r="AG103" s="125"/>
      <c r="AH103" s="125"/>
      <c r="AI103" s="125"/>
      <c r="AJ103" s="127"/>
      <c r="AK103" s="168"/>
      <c r="AL103" s="169"/>
      <c r="AM103" s="169"/>
      <c r="AN103" s="169"/>
      <c r="AO103" s="169"/>
      <c r="AP103" s="169"/>
      <c r="AQ103" s="169"/>
      <c r="AR103" s="170"/>
      <c r="AS103" s="170"/>
      <c r="AT103" s="170"/>
      <c r="AU103" s="171"/>
      <c r="AV103" s="144"/>
      <c r="AW103" s="145"/>
      <c r="AX103" s="145"/>
      <c r="AY103" s="145"/>
      <c r="AZ103" s="16"/>
      <c r="BA103" s="146"/>
      <c r="BB103" s="146"/>
      <c r="BC103" s="17"/>
      <c r="BD103" s="3"/>
    </row>
    <row r="104" spans="1:56" ht="32.450000000000003" customHeight="1" x14ac:dyDescent="0.25">
      <c r="A104" s="3"/>
      <c r="B104" s="162"/>
      <c r="C104" s="163"/>
      <c r="D104" s="131"/>
      <c r="E104" s="132"/>
      <c r="F104" s="133"/>
      <c r="G104" s="164"/>
      <c r="H104" s="52"/>
      <c r="I104" s="52"/>
      <c r="J104" s="52"/>
      <c r="K104" s="52"/>
      <c r="L104" s="51"/>
      <c r="M104" s="51"/>
      <c r="N104" s="51"/>
      <c r="O104" s="51"/>
      <c r="P104" s="165"/>
      <c r="Q104" s="166"/>
      <c r="R104" s="166"/>
      <c r="S104" s="166"/>
      <c r="T104" s="166"/>
      <c r="U104" s="166"/>
      <c r="V104" s="166"/>
      <c r="W104" s="167"/>
      <c r="X104" s="137"/>
      <c r="Y104" s="138"/>
      <c r="Z104" s="138"/>
      <c r="AA104" s="139"/>
      <c r="AB104" s="140"/>
      <c r="AC104" s="141"/>
      <c r="AD104" s="141"/>
      <c r="AE104" s="141"/>
      <c r="AF104" s="141"/>
      <c r="AG104" s="141"/>
      <c r="AH104" s="141"/>
      <c r="AI104" s="141"/>
      <c r="AJ104" s="127"/>
      <c r="AK104" s="168"/>
      <c r="AL104" s="169"/>
      <c r="AM104" s="169"/>
      <c r="AN104" s="169"/>
      <c r="AO104" s="169"/>
      <c r="AP104" s="169"/>
      <c r="AQ104" s="169"/>
      <c r="AR104" s="170"/>
      <c r="AS104" s="170"/>
      <c r="AT104" s="170"/>
      <c r="AU104" s="171"/>
      <c r="AV104" s="144"/>
      <c r="AW104" s="145"/>
      <c r="AX104" s="145"/>
      <c r="AY104" s="145"/>
      <c r="AZ104" s="16"/>
      <c r="BA104" s="146"/>
      <c r="BB104" s="146"/>
      <c r="BC104" s="17"/>
      <c r="BD104" s="3"/>
    </row>
    <row r="105" spans="1:56" ht="32.450000000000003" customHeight="1" x14ac:dyDescent="0.25">
      <c r="A105" s="3"/>
      <c r="B105" s="155">
        <v>3</v>
      </c>
      <c r="C105" s="156"/>
      <c r="D105" s="131"/>
      <c r="E105" s="132"/>
      <c r="F105" s="133"/>
      <c r="G105" s="157" t="s">
        <v>43</v>
      </c>
      <c r="H105" s="124" t="s">
        <v>36</v>
      </c>
      <c r="I105" s="125"/>
      <c r="J105" s="125"/>
      <c r="K105" s="125"/>
      <c r="L105" s="125"/>
      <c r="M105" s="125"/>
      <c r="N105" s="125"/>
      <c r="O105" s="126"/>
      <c r="P105" s="51" t="s">
        <v>37</v>
      </c>
      <c r="Q105" s="51"/>
      <c r="R105" s="51"/>
      <c r="S105" s="51"/>
      <c r="T105" s="52" t="s">
        <v>36</v>
      </c>
      <c r="U105" s="52"/>
      <c r="V105" s="52"/>
      <c r="W105" s="52"/>
      <c r="X105" s="137"/>
      <c r="Y105" s="138"/>
      <c r="Z105" s="138"/>
      <c r="AA105" s="139"/>
      <c r="AB105" s="124" t="s">
        <v>36</v>
      </c>
      <c r="AC105" s="125"/>
      <c r="AD105" s="125"/>
      <c r="AE105" s="125"/>
      <c r="AF105" s="125"/>
      <c r="AG105" s="125"/>
      <c r="AH105" s="125"/>
      <c r="AI105" s="125"/>
      <c r="AJ105" s="127"/>
      <c r="AK105" s="168"/>
      <c r="AL105" s="169"/>
      <c r="AM105" s="169"/>
      <c r="AN105" s="169"/>
      <c r="AO105" s="169"/>
      <c r="AP105" s="169"/>
      <c r="AQ105" s="169"/>
      <c r="AR105" s="170"/>
      <c r="AS105" s="170"/>
      <c r="AT105" s="170"/>
      <c r="AU105" s="171"/>
      <c r="AV105" s="144"/>
      <c r="AW105" s="145"/>
      <c r="AX105" s="145"/>
      <c r="AY105" s="145"/>
      <c r="AZ105" s="16"/>
      <c r="BA105" s="146"/>
      <c r="BB105" s="146"/>
      <c r="BC105" s="17"/>
      <c r="BD105" s="3"/>
    </row>
    <row r="106" spans="1:56" ht="32.450000000000003" customHeight="1" x14ac:dyDescent="0.25">
      <c r="A106" s="3"/>
      <c r="B106" s="162"/>
      <c r="C106" s="163"/>
      <c r="D106" s="131"/>
      <c r="E106" s="132"/>
      <c r="F106" s="133"/>
      <c r="G106" s="164"/>
      <c r="H106" s="165"/>
      <c r="I106" s="166"/>
      <c r="J106" s="166"/>
      <c r="K106" s="166"/>
      <c r="L106" s="166"/>
      <c r="M106" s="166"/>
      <c r="N106" s="166"/>
      <c r="O106" s="167"/>
      <c r="P106" s="51"/>
      <c r="Q106" s="51"/>
      <c r="R106" s="51"/>
      <c r="S106" s="51"/>
      <c r="T106" s="52"/>
      <c r="U106" s="52"/>
      <c r="V106" s="52"/>
      <c r="W106" s="52"/>
      <c r="X106" s="137"/>
      <c r="Y106" s="138"/>
      <c r="Z106" s="138"/>
      <c r="AA106" s="139"/>
      <c r="AB106" s="140"/>
      <c r="AC106" s="141"/>
      <c r="AD106" s="141"/>
      <c r="AE106" s="141"/>
      <c r="AF106" s="141"/>
      <c r="AG106" s="141"/>
      <c r="AH106" s="141"/>
      <c r="AI106" s="141"/>
      <c r="AJ106" s="127"/>
      <c r="AK106" s="168"/>
      <c r="AL106" s="169"/>
      <c r="AM106" s="169"/>
      <c r="AN106" s="169"/>
      <c r="AO106" s="169"/>
      <c r="AP106" s="169"/>
      <c r="AQ106" s="169"/>
      <c r="AR106" s="170"/>
      <c r="AS106" s="170"/>
      <c r="AT106" s="170"/>
      <c r="AU106" s="171"/>
      <c r="AV106" s="144"/>
      <c r="AW106" s="145"/>
      <c r="AX106" s="145"/>
      <c r="AY106" s="145"/>
      <c r="AZ106" s="16"/>
      <c r="BA106" s="146"/>
      <c r="BB106" s="146"/>
      <c r="BC106" s="17"/>
      <c r="BD106" s="3"/>
    </row>
    <row r="107" spans="1:56" ht="32.450000000000003" customHeight="1" x14ac:dyDescent="0.25">
      <c r="A107" s="3"/>
      <c r="B107" s="155">
        <v>4</v>
      </c>
      <c r="C107" s="156"/>
      <c r="D107" s="131"/>
      <c r="E107" s="132"/>
      <c r="F107" s="133"/>
      <c r="G107" s="157" t="s">
        <v>43</v>
      </c>
      <c r="H107" s="124" t="s">
        <v>36</v>
      </c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6"/>
      <c r="T107" s="51" t="s">
        <v>37</v>
      </c>
      <c r="U107" s="51"/>
      <c r="V107" s="51"/>
      <c r="W107" s="51"/>
      <c r="X107" s="137"/>
      <c r="Y107" s="138"/>
      <c r="Z107" s="138"/>
      <c r="AA107" s="139"/>
      <c r="AB107" s="124" t="s">
        <v>36</v>
      </c>
      <c r="AC107" s="125"/>
      <c r="AD107" s="125"/>
      <c r="AE107" s="125"/>
      <c r="AF107" s="125"/>
      <c r="AG107" s="125"/>
      <c r="AH107" s="125"/>
      <c r="AI107" s="125"/>
      <c r="AJ107" s="127"/>
      <c r="AK107" s="168"/>
      <c r="AL107" s="169"/>
      <c r="AM107" s="169"/>
      <c r="AN107" s="169"/>
      <c r="AO107" s="169"/>
      <c r="AP107" s="169"/>
      <c r="AQ107" s="169"/>
      <c r="AR107" s="170"/>
      <c r="AS107" s="170"/>
      <c r="AT107" s="170"/>
      <c r="AU107" s="171"/>
      <c r="AV107" s="144"/>
      <c r="AW107" s="145"/>
      <c r="AX107" s="145"/>
      <c r="AY107" s="145"/>
      <c r="AZ107" s="16"/>
      <c r="BA107" s="146"/>
      <c r="BB107" s="146"/>
      <c r="BC107" s="17"/>
      <c r="BD107" s="3"/>
    </row>
    <row r="108" spans="1:56" ht="32.450000000000003" customHeight="1" x14ac:dyDescent="0.25">
      <c r="A108" s="3"/>
      <c r="B108" s="162"/>
      <c r="C108" s="163"/>
      <c r="D108" s="131"/>
      <c r="E108" s="132"/>
      <c r="F108" s="133"/>
      <c r="G108" s="164"/>
      <c r="H108" s="165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7"/>
      <c r="T108" s="51"/>
      <c r="U108" s="51"/>
      <c r="V108" s="51"/>
      <c r="W108" s="51"/>
      <c r="X108" s="137"/>
      <c r="Y108" s="138"/>
      <c r="Z108" s="138"/>
      <c r="AA108" s="139"/>
      <c r="AB108" s="140"/>
      <c r="AC108" s="141"/>
      <c r="AD108" s="141"/>
      <c r="AE108" s="141"/>
      <c r="AF108" s="141"/>
      <c r="AG108" s="141"/>
      <c r="AH108" s="141"/>
      <c r="AI108" s="141"/>
      <c r="AJ108" s="127"/>
      <c r="AK108" s="168"/>
      <c r="AL108" s="169"/>
      <c r="AM108" s="169"/>
      <c r="AN108" s="169"/>
      <c r="AO108" s="169"/>
      <c r="AP108" s="169"/>
      <c r="AQ108" s="169"/>
      <c r="AR108" s="170"/>
      <c r="AS108" s="170"/>
      <c r="AT108" s="170"/>
      <c r="AU108" s="171"/>
      <c r="AV108" s="144"/>
      <c r="AW108" s="145"/>
      <c r="AX108" s="145"/>
      <c r="AY108" s="145"/>
      <c r="AZ108" s="16"/>
      <c r="BA108" s="146"/>
      <c r="BB108" s="146"/>
      <c r="BC108" s="17"/>
      <c r="BD108" s="3"/>
    </row>
    <row r="109" spans="1:56" ht="32.450000000000003" customHeight="1" x14ac:dyDescent="0.25">
      <c r="A109" s="3"/>
      <c r="B109" s="155">
        <v>5</v>
      </c>
      <c r="C109" s="156"/>
      <c r="D109" s="131"/>
      <c r="E109" s="132"/>
      <c r="F109" s="133"/>
      <c r="G109" s="157" t="s">
        <v>43</v>
      </c>
      <c r="H109" s="124" t="s">
        <v>36</v>
      </c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6"/>
      <c r="X109" s="137"/>
      <c r="Y109" s="138"/>
      <c r="Z109" s="138"/>
      <c r="AA109" s="139"/>
      <c r="AB109" s="51" t="s">
        <v>37</v>
      </c>
      <c r="AC109" s="51"/>
      <c r="AD109" s="51"/>
      <c r="AE109" s="51"/>
      <c r="AF109" s="124" t="s">
        <v>36</v>
      </c>
      <c r="AG109" s="125"/>
      <c r="AH109" s="125"/>
      <c r="AI109" s="125"/>
      <c r="AJ109" s="127"/>
      <c r="AK109" s="168"/>
      <c r="AL109" s="169"/>
      <c r="AM109" s="169"/>
      <c r="AN109" s="169"/>
      <c r="AO109" s="169"/>
      <c r="AP109" s="169"/>
      <c r="AQ109" s="169"/>
      <c r="AR109" s="170"/>
      <c r="AS109" s="170"/>
      <c r="AT109" s="170"/>
      <c r="AU109" s="171"/>
      <c r="AV109" s="144"/>
      <c r="AW109" s="145"/>
      <c r="AX109" s="145"/>
      <c r="AY109" s="145"/>
      <c r="AZ109" s="16"/>
      <c r="BA109" s="146"/>
      <c r="BB109" s="146"/>
      <c r="BC109" s="17"/>
      <c r="BD109" s="3"/>
    </row>
    <row r="110" spans="1:56" ht="32.450000000000003" customHeight="1" x14ac:dyDescent="0.25">
      <c r="A110" s="3"/>
      <c r="B110" s="162"/>
      <c r="C110" s="163"/>
      <c r="D110" s="131"/>
      <c r="E110" s="132"/>
      <c r="F110" s="133"/>
      <c r="G110" s="164"/>
      <c r="H110" s="165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7"/>
      <c r="X110" s="137"/>
      <c r="Y110" s="138"/>
      <c r="Z110" s="138"/>
      <c r="AA110" s="139"/>
      <c r="AB110" s="51"/>
      <c r="AC110" s="51"/>
      <c r="AD110" s="51"/>
      <c r="AE110" s="51"/>
      <c r="AF110" s="165"/>
      <c r="AG110" s="166"/>
      <c r="AH110" s="166"/>
      <c r="AI110" s="166"/>
      <c r="AJ110" s="127"/>
      <c r="AK110" s="168"/>
      <c r="AL110" s="169"/>
      <c r="AM110" s="169"/>
      <c r="AN110" s="169"/>
      <c r="AO110" s="169"/>
      <c r="AP110" s="169"/>
      <c r="AQ110" s="169"/>
      <c r="AR110" s="170"/>
      <c r="AS110" s="170"/>
      <c r="AT110" s="170"/>
      <c r="AU110" s="171"/>
      <c r="AV110" s="144"/>
      <c r="AW110" s="145"/>
      <c r="AX110" s="145"/>
      <c r="AY110" s="145"/>
      <c r="AZ110" s="16"/>
      <c r="BA110" s="146"/>
      <c r="BB110" s="146"/>
      <c r="BC110" s="17"/>
      <c r="BD110" s="3"/>
    </row>
    <row r="111" spans="1:56" ht="32.450000000000003" customHeight="1" x14ac:dyDescent="0.25">
      <c r="A111" s="3"/>
      <c r="B111" s="53">
        <v>6</v>
      </c>
      <c r="C111" s="53"/>
      <c r="D111" s="131"/>
      <c r="E111" s="132"/>
      <c r="F111" s="133"/>
      <c r="G111" s="157" t="s">
        <v>43</v>
      </c>
      <c r="H111" s="124" t="s">
        <v>36</v>
      </c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6"/>
      <c r="X111" s="137"/>
      <c r="Y111" s="138"/>
      <c r="Z111" s="138"/>
      <c r="AA111" s="139"/>
      <c r="AB111" s="124" t="s">
        <v>36</v>
      </c>
      <c r="AC111" s="125"/>
      <c r="AD111" s="125"/>
      <c r="AE111" s="126"/>
      <c r="AF111" s="51" t="s">
        <v>37</v>
      </c>
      <c r="AG111" s="51"/>
      <c r="AH111" s="51"/>
      <c r="AI111" s="172"/>
      <c r="AJ111" s="127"/>
      <c r="AK111" s="168"/>
      <c r="AL111" s="169"/>
      <c r="AM111" s="169"/>
      <c r="AN111" s="169"/>
      <c r="AO111" s="169"/>
      <c r="AP111" s="169"/>
      <c r="AQ111" s="169"/>
      <c r="AR111" s="170"/>
      <c r="AS111" s="170"/>
      <c r="AT111" s="170"/>
      <c r="AU111" s="171"/>
      <c r="AV111" s="144"/>
      <c r="AW111" s="145"/>
      <c r="AX111" s="145"/>
      <c r="AY111" s="145"/>
      <c r="AZ111" s="16"/>
      <c r="BA111" s="146"/>
      <c r="BB111" s="146"/>
      <c r="BC111" s="17"/>
      <c r="BD111" s="3"/>
    </row>
    <row r="112" spans="1:56" ht="32.450000000000003" customHeight="1" x14ac:dyDescent="0.25">
      <c r="A112" s="3"/>
      <c r="B112" s="53"/>
      <c r="C112" s="53"/>
      <c r="D112" s="147"/>
      <c r="E112" s="148"/>
      <c r="F112" s="149"/>
      <c r="G112" s="164"/>
      <c r="H112" s="165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7"/>
      <c r="X112" s="150"/>
      <c r="Y112" s="151"/>
      <c r="Z112" s="151"/>
      <c r="AA112" s="152"/>
      <c r="AB112" s="165"/>
      <c r="AC112" s="166"/>
      <c r="AD112" s="166"/>
      <c r="AE112" s="167"/>
      <c r="AF112" s="51"/>
      <c r="AG112" s="51"/>
      <c r="AH112" s="51"/>
      <c r="AI112" s="172"/>
      <c r="AJ112" s="127"/>
      <c r="AK112" s="173"/>
      <c r="AL112" s="174"/>
      <c r="AM112" s="174"/>
      <c r="AN112" s="174"/>
      <c r="AO112" s="174"/>
      <c r="AP112" s="174"/>
      <c r="AQ112" s="174"/>
      <c r="AR112" s="175"/>
      <c r="AS112" s="175"/>
      <c r="AT112" s="175"/>
      <c r="AU112" s="176"/>
      <c r="AV112" s="153"/>
      <c r="AW112" s="154"/>
      <c r="AX112" s="154"/>
      <c r="AY112" s="154"/>
      <c r="AZ112" s="18"/>
      <c r="BA112" s="19"/>
      <c r="BB112" s="19"/>
      <c r="BC112" s="20"/>
      <c r="BD112" s="3"/>
    </row>
    <row r="113" spans="1:56" x14ac:dyDescent="0.25">
      <c r="A113" s="1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12"/>
    </row>
    <row r="114" spans="1:56" ht="26.25" x14ac:dyDescent="0.4">
      <c r="A114" s="11"/>
      <c r="B114" s="110" t="s">
        <v>48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2"/>
      <c r="BD114" s="12"/>
    </row>
    <row r="115" spans="1:56" ht="26.25" x14ac:dyDescent="0.25">
      <c r="A115" s="11"/>
      <c r="B115" s="56" t="s">
        <v>46</v>
      </c>
      <c r="C115" s="56"/>
      <c r="D115" s="54">
        <v>0.33333333333333331</v>
      </c>
      <c r="E115" s="54"/>
      <c r="F115" s="54"/>
      <c r="G115" s="54"/>
      <c r="H115" s="54">
        <v>0.375</v>
      </c>
      <c r="I115" s="54"/>
      <c r="J115" s="54"/>
      <c r="K115" s="54"/>
      <c r="L115" s="54">
        <v>0.41666666666666702</v>
      </c>
      <c r="M115" s="54"/>
      <c r="N115" s="54"/>
      <c r="O115" s="54"/>
      <c r="P115" s="54">
        <v>0.45833333333333298</v>
      </c>
      <c r="Q115" s="54"/>
      <c r="R115" s="54"/>
      <c r="S115" s="54"/>
      <c r="T115" s="54">
        <v>0.5</v>
      </c>
      <c r="U115" s="54"/>
      <c r="V115" s="54"/>
      <c r="W115" s="54"/>
      <c r="X115" s="54">
        <v>0.54166666666666596</v>
      </c>
      <c r="Y115" s="54"/>
      <c r="Z115" s="54"/>
      <c r="AA115" s="54"/>
      <c r="AB115" s="54">
        <v>0.58333333333333304</v>
      </c>
      <c r="AC115" s="54"/>
      <c r="AD115" s="54"/>
      <c r="AE115" s="54"/>
      <c r="AF115" s="54">
        <v>0.625</v>
      </c>
      <c r="AG115" s="54"/>
      <c r="AH115" s="54"/>
      <c r="AI115" s="54"/>
      <c r="AJ115" s="54">
        <v>0.66666666666666596</v>
      </c>
      <c r="AK115" s="54"/>
      <c r="AL115" s="54"/>
      <c r="AM115" s="54"/>
      <c r="AN115" s="54">
        <v>0.70833333333333304</v>
      </c>
      <c r="AO115" s="54"/>
      <c r="AP115" s="54"/>
      <c r="AQ115" s="54"/>
      <c r="AR115" s="54">
        <v>0.75</v>
      </c>
      <c r="AS115" s="54"/>
      <c r="AT115" s="54"/>
      <c r="AU115" s="54"/>
      <c r="AV115" s="54">
        <v>0.79166666666666696</v>
      </c>
      <c r="AW115" s="54"/>
      <c r="AX115" s="54"/>
      <c r="AY115" s="54"/>
      <c r="AZ115" s="54">
        <v>0.83333333333333337</v>
      </c>
      <c r="BA115" s="54"/>
      <c r="BB115" s="54"/>
      <c r="BC115" s="54"/>
      <c r="BD115" s="12"/>
    </row>
    <row r="116" spans="1:56" ht="26.25" x14ac:dyDescent="0.25">
      <c r="A116" s="11"/>
      <c r="B116" s="55">
        <f>DATE(YEAR(I5),MONTH(I5),DAY(I5+9))</f>
        <v>45757</v>
      </c>
      <c r="C116" s="55"/>
      <c r="D116" s="2">
        <v>1.0416666666666666E-2</v>
      </c>
      <c r="E116" s="2">
        <v>2.0833333333333332E-2</v>
      </c>
      <c r="F116" s="2">
        <v>3.125E-2</v>
      </c>
      <c r="G116" s="2">
        <v>4.0972222222222222E-2</v>
      </c>
      <c r="H116" s="2">
        <v>1.0416666666666666E-2</v>
      </c>
      <c r="I116" s="2">
        <v>2.0833333333333332E-2</v>
      </c>
      <c r="J116" s="2">
        <v>3.125E-2</v>
      </c>
      <c r="K116" s="2">
        <v>4.0972222222222222E-2</v>
      </c>
      <c r="L116" s="2">
        <v>1.0416666666666666E-2</v>
      </c>
      <c r="M116" s="2">
        <v>2.0833333333333332E-2</v>
      </c>
      <c r="N116" s="2">
        <v>3.125E-2</v>
      </c>
      <c r="O116" s="2">
        <v>4.0972222222222222E-2</v>
      </c>
      <c r="P116" s="2">
        <v>1.0416666666666666E-2</v>
      </c>
      <c r="Q116" s="2">
        <v>2.0833333333333332E-2</v>
      </c>
      <c r="R116" s="2">
        <v>3.125E-2</v>
      </c>
      <c r="S116" s="2">
        <v>4.0972222222222222E-2</v>
      </c>
      <c r="T116" s="2">
        <v>1.0416666666666666E-2</v>
      </c>
      <c r="U116" s="2">
        <v>2.0833333333333332E-2</v>
      </c>
      <c r="V116" s="2">
        <v>3.125E-2</v>
      </c>
      <c r="W116" s="2">
        <v>4.0972222222222222E-2</v>
      </c>
      <c r="X116" s="2">
        <v>1.0416666666666666E-2</v>
      </c>
      <c r="Y116" s="2">
        <v>2.0833333333333332E-2</v>
      </c>
      <c r="Z116" s="2">
        <v>3.125E-2</v>
      </c>
      <c r="AA116" s="2">
        <v>4.0972222222222222E-2</v>
      </c>
      <c r="AB116" s="2">
        <v>1.0416666666666666E-2</v>
      </c>
      <c r="AC116" s="2">
        <v>2.0833333333333332E-2</v>
      </c>
      <c r="AD116" s="2">
        <v>3.125E-2</v>
      </c>
      <c r="AE116" s="2">
        <v>4.0972222222222222E-2</v>
      </c>
      <c r="AF116" s="2">
        <v>1.0416666666666666E-2</v>
      </c>
      <c r="AG116" s="2">
        <v>2.0833333333333332E-2</v>
      </c>
      <c r="AH116" s="2">
        <v>3.125E-2</v>
      </c>
      <c r="AI116" s="2">
        <v>4.0972222222222222E-2</v>
      </c>
      <c r="AJ116" s="2">
        <v>1.0416666666666666E-2</v>
      </c>
      <c r="AK116" s="2">
        <v>2.0833333333333332E-2</v>
      </c>
      <c r="AL116" s="2">
        <v>3.125E-2</v>
      </c>
      <c r="AM116" s="2">
        <v>4.0972222222222222E-2</v>
      </c>
      <c r="AN116" s="2">
        <v>1.0416666666666666E-2</v>
      </c>
      <c r="AO116" s="2">
        <v>2.0833333333333332E-2</v>
      </c>
      <c r="AP116" s="2">
        <v>3.125E-2</v>
      </c>
      <c r="AQ116" s="2">
        <v>4.0972222222222222E-2</v>
      </c>
      <c r="AR116" s="2">
        <v>1.0416666666666666E-2</v>
      </c>
      <c r="AS116" s="2">
        <v>2.0833333333333332E-2</v>
      </c>
      <c r="AT116" s="2">
        <v>3.125E-2</v>
      </c>
      <c r="AU116" s="2">
        <v>4.0972222222222222E-2</v>
      </c>
      <c r="AV116" s="2">
        <v>1.0416666666666666E-2</v>
      </c>
      <c r="AW116" s="2">
        <v>2.0833333333333332E-2</v>
      </c>
      <c r="AX116" s="2">
        <v>3.125E-2</v>
      </c>
      <c r="AY116" s="2">
        <v>4.0972222222222222E-2</v>
      </c>
      <c r="AZ116" s="2">
        <v>1.0416666666666666E-2</v>
      </c>
      <c r="BA116" s="2">
        <v>2.0833333333333332E-2</v>
      </c>
      <c r="BB116" s="2">
        <v>3.125E-2</v>
      </c>
      <c r="BC116" s="2">
        <v>4.0972222222222222E-2</v>
      </c>
      <c r="BD116" s="12"/>
    </row>
    <row r="117" spans="1:56" ht="32.450000000000003" customHeight="1" x14ac:dyDescent="0.25">
      <c r="A117" s="3"/>
      <c r="B117" s="155">
        <v>1</v>
      </c>
      <c r="C117" s="156"/>
      <c r="D117" s="115" t="s">
        <v>23</v>
      </c>
      <c r="E117" s="116"/>
      <c r="F117" s="117"/>
      <c r="G117" s="157" t="s">
        <v>43</v>
      </c>
      <c r="H117" s="23" t="s">
        <v>38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177"/>
      <c r="X117" s="121" t="s">
        <v>2</v>
      </c>
      <c r="Y117" s="122"/>
      <c r="Z117" s="122"/>
      <c r="AA117" s="123"/>
      <c r="AB117" s="23" t="s">
        <v>38</v>
      </c>
      <c r="AC117" s="24"/>
      <c r="AD117" s="24"/>
      <c r="AE117" s="24"/>
      <c r="AF117" s="24"/>
      <c r="AG117" s="24"/>
      <c r="AH117" s="24"/>
      <c r="AI117" s="177"/>
      <c r="AJ117" s="45" t="s">
        <v>9</v>
      </c>
      <c r="AK117" s="26"/>
      <c r="AL117" s="26"/>
      <c r="AM117" s="26"/>
      <c r="AN117" s="26"/>
      <c r="AO117" s="26"/>
      <c r="AP117" s="26"/>
      <c r="AQ117" s="26"/>
      <c r="AR117" s="29" t="s">
        <v>39</v>
      </c>
      <c r="AS117" s="29"/>
      <c r="AT117" s="29"/>
      <c r="AU117" s="30"/>
      <c r="AV117" s="44" t="s">
        <v>11</v>
      </c>
      <c r="AW117" s="44"/>
      <c r="AX117" s="44"/>
      <c r="AY117" s="44"/>
      <c r="AZ117" s="35"/>
      <c r="BA117" s="36"/>
      <c r="BB117" s="36"/>
      <c r="BC117" s="37"/>
      <c r="BD117" s="3"/>
    </row>
    <row r="118" spans="1:56" ht="32.450000000000003" customHeight="1" x14ac:dyDescent="0.25">
      <c r="A118" s="3"/>
      <c r="B118" s="162"/>
      <c r="C118" s="163"/>
      <c r="D118" s="131"/>
      <c r="E118" s="132"/>
      <c r="F118" s="133"/>
      <c r="G118" s="164"/>
      <c r="H118" s="178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80"/>
      <c r="X118" s="137"/>
      <c r="Y118" s="138"/>
      <c r="Z118" s="138"/>
      <c r="AA118" s="139"/>
      <c r="AB118" s="178"/>
      <c r="AC118" s="179"/>
      <c r="AD118" s="179"/>
      <c r="AE118" s="179"/>
      <c r="AF118" s="179"/>
      <c r="AG118" s="179"/>
      <c r="AH118" s="179"/>
      <c r="AI118" s="180"/>
      <c r="AJ118" s="47"/>
      <c r="AK118" s="27"/>
      <c r="AL118" s="27"/>
      <c r="AM118" s="27"/>
      <c r="AN118" s="27"/>
      <c r="AO118" s="27"/>
      <c r="AP118" s="27"/>
      <c r="AQ118" s="27"/>
      <c r="AR118" s="31"/>
      <c r="AS118" s="31"/>
      <c r="AT118" s="31"/>
      <c r="AU118" s="32"/>
      <c r="AV118" s="44"/>
      <c r="AW118" s="44"/>
      <c r="AX118" s="44"/>
      <c r="AY118" s="44"/>
      <c r="AZ118" s="38"/>
      <c r="BA118" s="39"/>
      <c r="BB118" s="39"/>
      <c r="BC118" s="40"/>
      <c r="BD118" s="3"/>
    </row>
    <row r="119" spans="1:56" ht="32.450000000000003" customHeight="1" x14ac:dyDescent="0.25">
      <c r="A119" s="3"/>
      <c r="B119" s="155">
        <v>2</v>
      </c>
      <c r="C119" s="156"/>
      <c r="D119" s="131"/>
      <c r="E119" s="132"/>
      <c r="F119" s="133"/>
      <c r="G119" s="157" t="s">
        <v>43</v>
      </c>
      <c r="H119" s="23" t="s">
        <v>38</v>
      </c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177"/>
      <c r="X119" s="137"/>
      <c r="Y119" s="138"/>
      <c r="Z119" s="138"/>
      <c r="AA119" s="139"/>
      <c r="AB119" s="23" t="s">
        <v>38</v>
      </c>
      <c r="AC119" s="24"/>
      <c r="AD119" s="24"/>
      <c r="AE119" s="24"/>
      <c r="AF119" s="24"/>
      <c r="AG119" s="24"/>
      <c r="AH119" s="24"/>
      <c r="AI119" s="177"/>
      <c r="AJ119" s="47"/>
      <c r="AK119" s="27"/>
      <c r="AL119" s="27"/>
      <c r="AM119" s="27"/>
      <c r="AN119" s="27"/>
      <c r="AO119" s="27"/>
      <c r="AP119" s="27"/>
      <c r="AQ119" s="27"/>
      <c r="AR119" s="31"/>
      <c r="AS119" s="31"/>
      <c r="AT119" s="31"/>
      <c r="AU119" s="32"/>
      <c r="AV119" s="44"/>
      <c r="AW119" s="44"/>
      <c r="AX119" s="44"/>
      <c r="AY119" s="44"/>
      <c r="AZ119" s="38"/>
      <c r="BA119" s="39"/>
      <c r="BB119" s="39"/>
      <c r="BC119" s="40"/>
      <c r="BD119" s="3"/>
    </row>
    <row r="120" spans="1:56" ht="32.450000000000003" customHeight="1" x14ac:dyDescent="0.25">
      <c r="A120" s="3"/>
      <c r="B120" s="162"/>
      <c r="C120" s="163"/>
      <c r="D120" s="131"/>
      <c r="E120" s="132"/>
      <c r="F120" s="133"/>
      <c r="G120" s="164"/>
      <c r="H120" s="178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80"/>
      <c r="X120" s="137"/>
      <c r="Y120" s="138"/>
      <c r="Z120" s="138"/>
      <c r="AA120" s="139"/>
      <c r="AB120" s="178"/>
      <c r="AC120" s="179"/>
      <c r="AD120" s="179"/>
      <c r="AE120" s="179"/>
      <c r="AF120" s="179"/>
      <c r="AG120" s="179"/>
      <c r="AH120" s="179"/>
      <c r="AI120" s="180"/>
      <c r="AJ120" s="47"/>
      <c r="AK120" s="27"/>
      <c r="AL120" s="27"/>
      <c r="AM120" s="27"/>
      <c r="AN120" s="27"/>
      <c r="AO120" s="27"/>
      <c r="AP120" s="27"/>
      <c r="AQ120" s="27"/>
      <c r="AR120" s="31"/>
      <c r="AS120" s="31"/>
      <c r="AT120" s="31"/>
      <c r="AU120" s="32"/>
      <c r="AV120" s="44"/>
      <c r="AW120" s="44"/>
      <c r="AX120" s="44"/>
      <c r="AY120" s="44"/>
      <c r="AZ120" s="38"/>
      <c r="BA120" s="39"/>
      <c r="BB120" s="39"/>
      <c r="BC120" s="40"/>
      <c r="BD120" s="3"/>
    </row>
    <row r="121" spans="1:56" ht="32.450000000000003" customHeight="1" x14ac:dyDescent="0.25">
      <c r="A121" s="3"/>
      <c r="B121" s="155">
        <v>3</v>
      </c>
      <c r="C121" s="156"/>
      <c r="D121" s="131"/>
      <c r="E121" s="132"/>
      <c r="F121" s="133"/>
      <c r="G121" s="157" t="s">
        <v>43</v>
      </c>
      <c r="H121" s="23" t="s">
        <v>38</v>
      </c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177"/>
      <c r="X121" s="137"/>
      <c r="Y121" s="138"/>
      <c r="Z121" s="138"/>
      <c r="AA121" s="139"/>
      <c r="AB121" s="23" t="s">
        <v>38</v>
      </c>
      <c r="AC121" s="24"/>
      <c r="AD121" s="24"/>
      <c r="AE121" s="24"/>
      <c r="AF121" s="24"/>
      <c r="AG121" s="24"/>
      <c r="AH121" s="24"/>
      <c r="AI121" s="177"/>
      <c r="AJ121" s="47"/>
      <c r="AK121" s="27"/>
      <c r="AL121" s="27"/>
      <c r="AM121" s="27"/>
      <c r="AN121" s="27"/>
      <c r="AO121" s="27"/>
      <c r="AP121" s="27"/>
      <c r="AQ121" s="27"/>
      <c r="AR121" s="31"/>
      <c r="AS121" s="31"/>
      <c r="AT121" s="31"/>
      <c r="AU121" s="32"/>
      <c r="AV121" s="44"/>
      <c r="AW121" s="44"/>
      <c r="AX121" s="44"/>
      <c r="AY121" s="44"/>
      <c r="AZ121" s="38"/>
      <c r="BA121" s="39"/>
      <c r="BB121" s="39"/>
      <c r="BC121" s="40"/>
      <c r="BD121" s="3"/>
    </row>
    <row r="122" spans="1:56" ht="32.450000000000003" customHeight="1" x14ac:dyDescent="0.25">
      <c r="A122" s="3"/>
      <c r="B122" s="162"/>
      <c r="C122" s="163"/>
      <c r="D122" s="131"/>
      <c r="E122" s="132"/>
      <c r="F122" s="133"/>
      <c r="G122" s="164"/>
      <c r="H122" s="178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80"/>
      <c r="X122" s="137"/>
      <c r="Y122" s="138"/>
      <c r="Z122" s="138"/>
      <c r="AA122" s="139"/>
      <c r="AB122" s="178"/>
      <c r="AC122" s="179"/>
      <c r="AD122" s="179"/>
      <c r="AE122" s="179"/>
      <c r="AF122" s="179"/>
      <c r="AG122" s="179"/>
      <c r="AH122" s="179"/>
      <c r="AI122" s="180"/>
      <c r="AJ122" s="47"/>
      <c r="AK122" s="27"/>
      <c r="AL122" s="27"/>
      <c r="AM122" s="27"/>
      <c r="AN122" s="27"/>
      <c r="AO122" s="27"/>
      <c r="AP122" s="27"/>
      <c r="AQ122" s="27"/>
      <c r="AR122" s="31"/>
      <c r="AS122" s="31"/>
      <c r="AT122" s="31"/>
      <c r="AU122" s="32"/>
      <c r="AV122" s="44"/>
      <c r="AW122" s="44"/>
      <c r="AX122" s="44"/>
      <c r="AY122" s="44"/>
      <c r="AZ122" s="38"/>
      <c r="BA122" s="39"/>
      <c r="BB122" s="39"/>
      <c r="BC122" s="40"/>
      <c r="BD122" s="3"/>
    </row>
    <row r="123" spans="1:56" ht="32.450000000000003" customHeight="1" x14ac:dyDescent="0.25">
      <c r="A123" s="3"/>
      <c r="B123" s="155">
        <v>4</v>
      </c>
      <c r="C123" s="156"/>
      <c r="D123" s="131"/>
      <c r="E123" s="132"/>
      <c r="F123" s="133"/>
      <c r="G123" s="157" t="s">
        <v>43</v>
      </c>
      <c r="H123" s="23" t="s">
        <v>38</v>
      </c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177"/>
      <c r="X123" s="137"/>
      <c r="Y123" s="138"/>
      <c r="Z123" s="138"/>
      <c r="AA123" s="139"/>
      <c r="AB123" s="23" t="s">
        <v>38</v>
      </c>
      <c r="AC123" s="24"/>
      <c r="AD123" s="24"/>
      <c r="AE123" s="24"/>
      <c r="AF123" s="24"/>
      <c r="AG123" s="24"/>
      <c r="AH123" s="24"/>
      <c r="AI123" s="177"/>
      <c r="AJ123" s="47"/>
      <c r="AK123" s="27"/>
      <c r="AL123" s="27"/>
      <c r="AM123" s="27"/>
      <c r="AN123" s="27"/>
      <c r="AO123" s="27"/>
      <c r="AP123" s="27"/>
      <c r="AQ123" s="27"/>
      <c r="AR123" s="31"/>
      <c r="AS123" s="31"/>
      <c r="AT123" s="31"/>
      <c r="AU123" s="32"/>
      <c r="AV123" s="44"/>
      <c r="AW123" s="44"/>
      <c r="AX123" s="44"/>
      <c r="AY123" s="44"/>
      <c r="AZ123" s="38"/>
      <c r="BA123" s="39"/>
      <c r="BB123" s="39"/>
      <c r="BC123" s="40"/>
      <c r="BD123" s="3"/>
    </row>
    <row r="124" spans="1:56" ht="32.450000000000003" customHeight="1" x14ac:dyDescent="0.25">
      <c r="A124" s="3"/>
      <c r="B124" s="162"/>
      <c r="C124" s="163"/>
      <c r="D124" s="131"/>
      <c r="E124" s="132"/>
      <c r="F124" s="133"/>
      <c r="G124" s="164"/>
      <c r="H124" s="178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80"/>
      <c r="X124" s="137"/>
      <c r="Y124" s="138"/>
      <c r="Z124" s="138"/>
      <c r="AA124" s="139"/>
      <c r="AB124" s="178"/>
      <c r="AC124" s="179"/>
      <c r="AD124" s="179"/>
      <c r="AE124" s="179"/>
      <c r="AF124" s="179"/>
      <c r="AG124" s="179"/>
      <c r="AH124" s="179"/>
      <c r="AI124" s="180"/>
      <c r="AJ124" s="47"/>
      <c r="AK124" s="27"/>
      <c r="AL124" s="27"/>
      <c r="AM124" s="27"/>
      <c r="AN124" s="27"/>
      <c r="AO124" s="27"/>
      <c r="AP124" s="27"/>
      <c r="AQ124" s="27"/>
      <c r="AR124" s="31"/>
      <c r="AS124" s="31"/>
      <c r="AT124" s="31"/>
      <c r="AU124" s="32"/>
      <c r="AV124" s="44"/>
      <c r="AW124" s="44"/>
      <c r="AX124" s="44"/>
      <c r="AY124" s="44"/>
      <c r="AZ124" s="38"/>
      <c r="BA124" s="39"/>
      <c r="BB124" s="39"/>
      <c r="BC124" s="40"/>
      <c r="BD124" s="3"/>
    </row>
    <row r="125" spans="1:56" ht="32.450000000000003" customHeight="1" x14ac:dyDescent="0.25">
      <c r="A125" s="3"/>
      <c r="B125" s="155">
        <v>5</v>
      </c>
      <c r="C125" s="156"/>
      <c r="D125" s="131"/>
      <c r="E125" s="132"/>
      <c r="F125" s="133"/>
      <c r="G125" s="157" t="s">
        <v>43</v>
      </c>
      <c r="H125" s="23" t="s">
        <v>38</v>
      </c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177"/>
      <c r="X125" s="137"/>
      <c r="Y125" s="138"/>
      <c r="Z125" s="138"/>
      <c r="AA125" s="139"/>
      <c r="AB125" s="23" t="s">
        <v>38</v>
      </c>
      <c r="AC125" s="24"/>
      <c r="AD125" s="24"/>
      <c r="AE125" s="24"/>
      <c r="AF125" s="24"/>
      <c r="AG125" s="24"/>
      <c r="AH125" s="24"/>
      <c r="AI125" s="177"/>
      <c r="AJ125" s="47"/>
      <c r="AK125" s="27"/>
      <c r="AL125" s="27"/>
      <c r="AM125" s="27"/>
      <c r="AN125" s="27"/>
      <c r="AO125" s="27"/>
      <c r="AP125" s="27"/>
      <c r="AQ125" s="27"/>
      <c r="AR125" s="31"/>
      <c r="AS125" s="31"/>
      <c r="AT125" s="31"/>
      <c r="AU125" s="32"/>
      <c r="AV125" s="44"/>
      <c r="AW125" s="44"/>
      <c r="AX125" s="44"/>
      <c r="AY125" s="44"/>
      <c r="AZ125" s="38"/>
      <c r="BA125" s="39"/>
      <c r="BB125" s="39"/>
      <c r="BC125" s="40"/>
      <c r="BD125" s="3"/>
    </row>
    <row r="126" spans="1:56" ht="32.450000000000003" customHeight="1" x14ac:dyDescent="0.25">
      <c r="A126" s="3"/>
      <c r="B126" s="162"/>
      <c r="C126" s="163"/>
      <c r="D126" s="131"/>
      <c r="E126" s="132"/>
      <c r="F126" s="133"/>
      <c r="G126" s="164"/>
      <c r="H126" s="178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80"/>
      <c r="X126" s="137"/>
      <c r="Y126" s="138"/>
      <c r="Z126" s="138"/>
      <c r="AA126" s="139"/>
      <c r="AB126" s="178"/>
      <c r="AC126" s="179"/>
      <c r="AD126" s="179"/>
      <c r="AE126" s="179"/>
      <c r="AF126" s="179"/>
      <c r="AG126" s="179"/>
      <c r="AH126" s="179"/>
      <c r="AI126" s="180"/>
      <c r="AJ126" s="47"/>
      <c r="AK126" s="27"/>
      <c r="AL126" s="27"/>
      <c r="AM126" s="27"/>
      <c r="AN126" s="27"/>
      <c r="AO126" s="27"/>
      <c r="AP126" s="27"/>
      <c r="AQ126" s="27"/>
      <c r="AR126" s="31"/>
      <c r="AS126" s="31"/>
      <c r="AT126" s="31"/>
      <c r="AU126" s="32"/>
      <c r="AV126" s="44"/>
      <c r="AW126" s="44"/>
      <c r="AX126" s="44"/>
      <c r="AY126" s="44"/>
      <c r="AZ126" s="38"/>
      <c r="BA126" s="39"/>
      <c r="BB126" s="39"/>
      <c r="BC126" s="40"/>
      <c r="BD126" s="3"/>
    </row>
    <row r="127" spans="1:56" ht="32.450000000000003" customHeight="1" x14ac:dyDescent="0.25">
      <c r="A127" s="3"/>
      <c r="B127" s="53">
        <v>6</v>
      </c>
      <c r="C127" s="53"/>
      <c r="D127" s="131"/>
      <c r="E127" s="132"/>
      <c r="F127" s="133"/>
      <c r="G127" s="181"/>
      <c r="H127" s="23" t="s">
        <v>38</v>
      </c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177"/>
      <c r="X127" s="137"/>
      <c r="Y127" s="138"/>
      <c r="Z127" s="138"/>
      <c r="AA127" s="139"/>
      <c r="AB127" s="23" t="s">
        <v>38</v>
      </c>
      <c r="AC127" s="24"/>
      <c r="AD127" s="24"/>
      <c r="AE127" s="24"/>
      <c r="AF127" s="24"/>
      <c r="AG127" s="24"/>
      <c r="AH127" s="24"/>
      <c r="AI127" s="177"/>
      <c r="AJ127" s="47"/>
      <c r="AK127" s="27"/>
      <c r="AL127" s="27"/>
      <c r="AM127" s="27"/>
      <c r="AN127" s="27"/>
      <c r="AO127" s="27"/>
      <c r="AP127" s="27"/>
      <c r="AQ127" s="27"/>
      <c r="AR127" s="31"/>
      <c r="AS127" s="31"/>
      <c r="AT127" s="31"/>
      <c r="AU127" s="32"/>
      <c r="AV127" s="44"/>
      <c r="AW127" s="44"/>
      <c r="AX127" s="44"/>
      <c r="AY127" s="44"/>
      <c r="AZ127" s="38"/>
      <c r="BA127" s="39"/>
      <c r="BB127" s="39"/>
      <c r="BC127" s="40"/>
      <c r="BD127" s="3"/>
    </row>
    <row r="128" spans="1:56" ht="32.450000000000003" customHeight="1" x14ac:dyDescent="0.25">
      <c r="A128" s="3"/>
      <c r="B128" s="53"/>
      <c r="C128" s="53"/>
      <c r="D128" s="147"/>
      <c r="E128" s="148"/>
      <c r="F128" s="149"/>
      <c r="G128" s="181"/>
      <c r="H128" s="178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80"/>
      <c r="X128" s="150"/>
      <c r="Y128" s="151"/>
      <c r="Z128" s="151"/>
      <c r="AA128" s="152"/>
      <c r="AB128" s="178"/>
      <c r="AC128" s="179"/>
      <c r="AD128" s="179"/>
      <c r="AE128" s="179"/>
      <c r="AF128" s="179"/>
      <c r="AG128" s="179"/>
      <c r="AH128" s="179"/>
      <c r="AI128" s="180"/>
      <c r="AJ128" s="49"/>
      <c r="AK128" s="28"/>
      <c r="AL128" s="28"/>
      <c r="AM128" s="28"/>
      <c r="AN128" s="28"/>
      <c r="AO128" s="28"/>
      <c r="AP128" s="28"/>
      <c r="AQ128" s="28"/>
      <c r="AR128" s="33"/>
      <c r="AS128" s="33"/>
      <c r="AT128" s="33"/>
      <c r="AU128" s="34"/>
      <c r="AV128" s="44"/>
      <c r="AW128" s="44"/>
      <c r="AX128" s="44"/>
      <c r="AY128" s="44"/>
      <c r="AZ128" s="41"/>
      <c r="BA128" s="42"/>
      <c r="BB128" s="42"/>
      <c r="BC128" s="43"/>
      <c r="BD128" s="3"/>
    </row>
    <row r="129" spans="1:56" x14ac:dyDescent="0.25">
      <c r="A129" s="1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12"/>
    </row>
    <row r="130" spans="1:56" ht="26.25" x14ac:dyDescent="0.4">
      <c r="A130" s="3"/>
      <c r="B130" s="110" t="s">
        <v>49</v>
      </c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2"/>
      <c r="BD130" s="3"/>
    </row>
    <row r="131" spans="1:56" ht="26.25" x14ac:dyDescent="0.25">
      <c r="A131" s="3"/>
      <c r="B131" s="56" t="s">
        <v>19</v>
      </c>
      <c r="C131" s="56"/>
      <c r="D131" s="54">
        <v>0.33333333333333331</v>
      </c>
      <c r="E131" s="54"/>
      <c r="F131" s="54"/>
      <c r="G131" s="54"/>
      <c r="H131" s="54">
        <v>0.375</v>
      </c>
      <c r="I131" s="54"/>
      <c r="J131" s="54"/>
      <c r="K131" s="54"/>
      <c r="L131" s="54">
        <v>0.41666666666666702</v>
      </c>
      <c r="M131" s="54"/>
      <c r="N131" s="54"/>
      <c r="O131" s="54"/>
      <c r="P131" s="54">
        <v>0.45833333333333298</v>
      </c>
      <c r="Q131" s="54"/>
      <c r="R131" s="54"/>
      <c r="S131" s="54"/>
      <c r="T131" s="54">
        <v>0.5</v>
      </c>
      <c r="U131" s="54"/>
      <c r="V131" s="54"/>
      <c r="W131" s="54"/>
      <c r="X131" s="54">
        <v>0.54166666666666596</v>
      </c>
      <c r="Y131" s="54"/>
      <c r="Z131" s="54"/>
      <c r="AA131" s="54"/>
      <c r="AB131" s="54">
        <v>0.58333333333333304</v>
      </c>
      <c r="AC131" s="54"/>
      <c r="AD131" s="54"/>
      <c r="AE131" s="54"/>
      <c r="AF131" s="54">
        <v>0.625</v>
      </c>
      <c r="AG131" s="54"/>
      <c r="AH131" s="54"/>
      <c r="AI131" s="54"/>
      <c r="AJ131" s="54">
        <v>0.66666666666666596</v>
      </c>
      <c r="AK131" s="54"/>
      <c r="AL131" s="54"/>
      <c r="AM131" s="54"/>
      <c r="AN131" s="54">
        <v>0.70833333333333304</v>
      </c>
      <c r="AO131" s="54"/>
      <c r="AP131" s="54"/>
      <c r="AQ131" s="54"/>
      <c r="AR131" s="54">
        <v>0.75</v>
      </c>
      <c r="AS131" s="54"/>
      <c r="AT131" s="54"/>
      <c r="AU131" s="54"/>
      <c r="AV131" s="54">
        <v>0.79166666666666696</v>
      </c>
      <c r="AW131" s="54"/>
      <c r="AX131" s="54"/>
      <c r="AY131" s="54"/>
      <c r="AZ131" s="54">
        <v>0.83333333333333337</v>
      </c>
      <c r="BA131" s="54"/>
      <c r="BB131" s="54"/>
      <c r="BC131" s="54"/>
      <c r="BD131" s="3"/>
    </row>
    <row r="132" spans="1:56" ht="25.15" customHeight="1" x14ac:dyDescent="0.25">
      <c r="A132" s="3"/>
      <c r="B132" s="55">
        <f>DATE(YEAR(I5),MONTH(I5),DAY(I5+11))</f>
        <v>45759</v>
      </c>
      <c r="C132" s="55"/>
      <c r="D132" s="2">
        <v>1.0416666666666666E-2</v>
      </c>
      <c r="E132" s="2">
        <v>2.0833333333333332E-2</v>
      </c>
      <c r="F132" s="2">
        <v>3.125E-2</v>
      </c>
      <c r="G132" s="2">
        <v>4.0972222222222222E-2</v>
      </c>
      <c r="H132" s="2">
        <v>1.0416666666666666E-2</v>
      </c>
      <c r="I132" s="2">
        <v>2.0833333333333332E-2</v>
      </c>
      <c r="J132" s="2">
        <v>3.125E-2</v>
      </c>
      <c r="K132" s="2">
        <v>4.0972222222222222E-2</v>
      </c>
      <c r="L132" s="2">
        <v>1.0416666666666666E-2</v>
      </c>
      <c r="M132" s="2">
        <v>2.0833333333333332E-2</v>
      </c>
      <c r="N132" s="2">
        <v>3.125E-2</v>
      </c>
      <c r="O132" s="2">
        <v>4.0972222222222222E-2</v>
      </c>
      <c r="P132" s="2">
        <v>1.0416666666666666E-2</v>
      </c>
      <c r="Q132" s="2">
        <v>2.0833333333333332E-2</v>
      </c>
      <c r="R132" s="2">
        <v>3.125E-2</v>
      </c>
      <c r="S132" s="2">
        <v>4.0972222222222222E-2</v>
      </c>
      <c r="T132" s="2">
        <v>1.0416666666666666E-2</v>
      </c>
      <c r="U132" s="2">
        <v>2.0833333333333332E-2</v>
      </c>
      <c r="V132" s="2">
        <v>3.125E-2</v>
      </c>
      <c r="W132" s="2">
        <v>4.0972222222222222E-2</v>
      </c>
      <c r="X132" s="2">
        <v>1.0416666666666666E-2</v>
      </c>
      <c r="Y132" s="2">
        <v>2.0833333333333332E-2</v>
      </c>
      <c r="Z132" s="2">
        <v>3.125E-2</v>
      </c>
      <c r="AA132" s="2">
        <v>4.0972222222222222E-2</v>
      </c>
      <c r="AB132" s="2">
        <v>1.0416666666666666E-2</v>
      </c>
      <c r="AC132" s="2">
        <v>2.0833333333333332E-2</v>
      </c>
      <c r="AD132" s="2">
        <v>3.125E-2</v>
      </c>
      <c r="AE132" s="2">
        <v>4.0972222222222222E-2</v>
      </c>
      <c r="AF132" s="2">
        <v>1.0416666666666666E-2</v>
      </c>
      <c r="AG132" s="2">
        <v>2.0833333333333332E-2</v>
      </c>
      <c r="AH132" s="2">
        <v>3.125E-2</v>
      </c>
      <c r="AI132" s="2">
        <v>4.0972222222222222E-2</v>
      </c>
      <c r="AJ132" s="2">
        <v>1.0416666666666666E-2</v>
      </c>
      <c r="AK132" s="2">
        <v>2.0833333333333332E-2</v>
      </c>
      <c r="AL132" s="2">
        <v>3.125E-2</v>
      </c>
      <c r="AM132" s="2">
        <v>4.0972222222222222E-2</v>
      </c>
      <c r="AN132" s="2">
        <v>1.0416666666666666E-2</v>
      </c>
      <c r="AO132" s="2">
        <v>2.0833333333333332E-2</v>
      </c>
      <c r="AP132" s="2">
        <v>3.125E-2</v>
      </c>
      <c r="AQ132" s="2">
        <v>4.0972222222222222E-2</v>
      </c>
      <c r="AR132" s="2">
        <v>1.0416666666666666E-2</v>
      </c>
      <c r="AS132" s="2">
        <v>2.0833333333333332E-2</v>
      </c>
      <c r="AT132" s="2">
        <v>3.125E-2</v>
      </c>
      <c r="AU132" s="2">
        <v>4.0972222222222222E-2</v>
      </c>
      <c r="AV132" s="2">
        <v>1.0416666666666666E-2</v>
      </c>
      <c r="AW132" s="2">
        <v>2.0833333333333332E-2</v>
      </c>
      <c r="AX132" s="2">
        <v>3.125E-2</v>
      </c>
      <c r="AY132" s="2">
        <v>4.0972222222222222E-2</v>
      </c>
      <c r="AZ132" s="2">
        <v>1.0416666666666666E-2</v>
      </c>
      <c r="BA132" s="2">
        <v>2.0833333333333332E-2</v>
      </c>
      <c r="BB132" s="2">
        <v>3.125E-2</v>
      </c>
      <c r="BC132" s="2">
        <v>4.0972222222222222E-2</v>
      </c>
      <c r="BD132" s="3"/>
    </row>
    <row r="133" spans="1:56" ht="88.15" customHeight="1" x14ac:dyDescent="0.25">
      <c r="A133" s="3"/>
      <c r="B133" s="53"/>
      <c r="C133" s="53"/>
      <c r="D133" s="73"/>
      <c r="E133" s="74"/>
      <c r="F133" s="74"/>
      <c r="G133" s="75"/>
      <c r="H133" s="60" t="s">
        <v>22</v>
      </c>
      <c r="I133" s="61"/>
      <c r="J133" s="61"/>
      <c r="K133" s="62"/>
      <c r="L133" s="63" t="s">
        <v>10</v>
      </c>
      <c r="M133" s="64"/>
      <c r="N133" s="64"/>
      <c r="O133" s="65"/>
      <c r="P133" s="60" t="s">
        <v>6</v>
      </c>
      <c r="Q133" s="61"/>
      <c r="R133" s="61"/>
      <c r="S133" s="61"/>
      <c r="T133" s="61"/>
      <c r="U133" s="61"/>
      <c r="V133" s="61"/>
      <c r="W133" s="62"/>
      <c r="X133" s="25" t="s">
        <v>2</v>
      </c>
      <c r="Y133" s="25"/>
      <c r="Z133" s="25"/>
      <c r="AA133" s="25"/>
      <c r="AB133" s="60" t="s">
        <v>8</v>
      </c>
      <c r="AC133" s="61"/>
      <c r="AD133" s="61"/>
      <c r="AE133" s="61"/>
      <c r="AF133" s="61"/>
      <c r="AG133" s="61"/>
      <c r="AH133" s="61"/>
      <c r="AI133" s="61"/>
      <c r="AJ133" s="61"/>
      <c r="AK133" s="62"/>
      <c r="AL133" s="92" t="s">
        <v>1</v>
      </c>
      <c r="AM133" s="92"/>
      <c r="AN133" s="92"/>
      <c r="AO133" s="92"/>
      <c r="AP133" s="60" t="s">
        <v>7</v>
      </c>
      <c r="AQ133" s="62"/>
      <c r="AR133" s="25" t="s">
        <v>11</v>
      </c>
      <c r="AS133" s="25"/>
      <c r="AT133" s="25"/>
      <c r="AU133" s="25"/>
      <c r="AV133" s="86"/>
      <c r="AW133" s="87"/>
      <c r="AX133" s="87"/>
      <c r="AY133" s="87"/>
      <c r="AZ133" s="87"/>
      <c r="BA133" s="87"/>
      <c r="BB133" s="87"/>
      <c r="BC133" s="88"/>
      <c r="BD133" s="3"/>
    </row>
    <row r="134" spans="1:56" ht="61.5" customHeight="1" x14ac:dyDescent="0.25">
      <c r="A134" s="3"/>
      <c r="B134" s="53"/>
      <c r="C134" s="53"/>
      <c r="D134" s="71" t="s">
        <v>0</v>
      </c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  <c r="AR134" s="72"/>
      <c r="AS134" s="72"/>
      <c r="AT134" s="72"/>
      <c r="AU134" s="72"/>
      <c r="AV134" s="72"/>
      <c r="AW134" s="72"/>
      <c r="AX134" s="72"/>
      <c r="AY134" s="72"/>
      <c r="AZ134" s="72"/>
      <c r="BA134" s="72"/>
      <c r="BB134" s="72"/>
      <c r="BC134" s="82"/>
      <c r="BD134" s="3"/>
    </row>
    <row r="135" spans="1:56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</row>
    <row r="136" spans="1:56" ht="26.25" x14ac:dyDescent="0.4">
      <c r="A136" s="11"/>
      <c r="B136" s="110" t="s">
        <v>49</v>
      </c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2"/>
      <c r="BD136" s="12"/>
    </row>
    <row r="137" spans="1:56" ht="26.25" x14ac:dyDescent="0.25">
      <c r="A137" s="11"/>
      <c r="B137" s="56" t="s">
        <v>20</v>
      </c>
      <c r="C137" s="56"/>
      <c r="D137" s="54">
        <v>0.33333333333333331</v>
      </c>
      <c r="E137" s="54"/>
      <c r="F137" s="54"/>
      <c r="G137" s="54"/>
      <c r="H137" s="54">
        <v>0.375</v>
      </c>
      <c r="I137" s="54"/>
      <c r="J137" s="54"/>
      <c r="K137" s="54"/>
      <c r="L137" s="54">
        <v>0.41666666666666702</v>
      </c>
      <c r="M137" s="54"/>
      <c r="N137" s="54"/>
      <c r="O137" s="54"/>
      <c r="P137" s="54">
        <v>0.45833333333333298</v>
      </c>
      <c r="Q137" s="54"/>
      <c r="R137" s="54"/>
      <c r="S137" s="54"/>
      <c r="T137" s="54">
        <v>0.5</v>
      </c>
      <c r="U137" s="54"/>
      <c r="V137" s="54"/>
      <c r="W137" s="54"/>
      <c r="X137" s="54">
        <v>0.54166666666666596</v>
      </c>
      <c r="Y137" s="54"/>
      <c r="Z137" s="54"/>
      <c r="AA137" s="54"/>
      <c r="AB137" s="54">
        <v>0.58333333333333304</v>
      </c>
      <c r="AC137" s="54"/>
      <c r="AD137" s="54"/>
      <c r="AE137" s="54"/>
      <c r="AF137" s="54">
        <v>0.625</v>
      </c>
      <c r="AG137" s="54"/>
      <c r="AH137" s="54"/>
      <c r="AI137" s="54"/>
      <c r="AJ137" s="54">
        <v>0.66666666666666596</v>
      </c>
      <c r="AK137" s="54"/>
      <c r="AL137" s="54"/>
      <c r="AM137" s="54"/>
      <c r="AN137" s="54">
        <v>0.70833333333333304</v>
      </c>
      <c r="AO137" s="54"/>
      <c r="AP137" s="54"/>
      <c r="AQ137" s="54"/>
      <c r="AR137" s="54">
        <v>0.75</v>
      </c>
      <c r="AS137" s="54"/>
      <c r="AT137" s="54"/>
      <c r="AU137" s="54"/>
      <c r="AV137" s="54">
        <v>0.79166666666666696</v>
      </c>
      <c r="AW137" s="54"/>
      <c r="AX137" s="54"/>
      <c r="AY137" s="54"/>
      <c r="AZ137" s="54">
        <v>0.83333333333333337</v>
      </c>
      <c r="BA137" s="54"/>
      <c r="BB137" s="54"/>
      <c r="BC137" s="54"/>
      <c r="BD137" s="12"/>
    </row>
    <row r="138" spans="1:56" ht="25.15" customHeight="1" x14ac:dyDescent="0.25">
      <c r="A138" s="11"/>
      <c r="B138" s="55">
        <f>DATE(YEAR(I5),MONTH(I5),DAY(I5+12))</f>
        <v>45760</v>
      </c>
      <c r="C138" s="55"/>
      <c r="D138" s="2">
        <v>1.0416666666666666E-2</v>
      </c>
      <c r="E138" s="2">
        <v>2.0833333333333332E-2</v>
      </c>
      <c r="F138" s="2">
        <v>3.125E-2</v>
      </c>
      <c r="G138" s="2">
        <v>4.0972222222222222E-2</v>
      </c>
      <c r="H138" s="2">
        <v>1.0416666666666666E-2</v>
      </c>
      <c r="I138" s="2">
        <v>2.0833333333333332E-2</v>
      </c>
      <c r="J138" s="2">
        <v>3.125E-2</v>
      </c>
      <c r="K138" s="2">
        <v>4.0972222222222222E-2</v>
      </c>
      <c r="L138" s="2">
        <v>1.0416666666666666E-2</v>
      </c>
      <c r="M138" s="2">
        <v>2.0833333333333332E-2</v>
      </c>
      <c r="N138" s="2">
        <v>3.125E-2</v>
      </c>
      <c r="O138" s="2">
        <v>4.0972222222222222E-2</v>
      </c>
      <c r="P138" s="2">
        <v>1.0416666666666666E-2</v>
      </c>
      <c r="Q138" s="2">
        <v>2.0833333333333332E-2</v>
      </c>
      <c r="R138" s="2">
        <v>3.125E-2</v>
      </c>
      <c r="S138" s="2">
        <v>4.0972222222222222E-2</v>
      </c>
      <c r="T138" s="2">
        <v>1.0416666666666666E-2</v>
      </c>
      <c r="U138" s="2">
        <v>2.0833333333333332E-2</v>
      </c>
      <c r="V138" s="2">
        <v>3.125E-2</v>
      </c>
      <c r="W138" s="2">
        <v>4.0972222222222222E-2</v>
      </c>
      <c r="X138" s="2">
        <v>1.0416666666666666E-2</v>
      </c>
      <c r="Y138" s="2">
        <v>2.0833333333333332E-2</v>
      </c>
      <c r="Z138" s="2">
        <v>3.125E-2</v>
      </c>
      <c r="AA138" s="2">
        <v>4.0972222222222222E-2</v>
      </c>
      <c r="AB138" s="2">
        <v>1.0416666666666666E-2</v>
      </c>
      <c r="AC138" s="2">
        <v>2.0833333333333332E-2</v>
      </c>
      <c r="AD138" s="2">
        <v>3.125E-2</v>
      </c>
      <c r="AE138" s="2">
        <v>4.0972222222222222E-2</v>
      </c>
      <c r="AF138" s="2">
        <v>1.0416666666666666E-2</v>
      </c>
      <c r="AG138" s="2">
        <v>2.0833333333333332E-2</v>
      </c>
      <c r="AH138" s="2">
        <v>3.125E-2</v>
      </c>
      <c r="AI138" s="2">
        <v>4.0972222222222222E-2</v>
      </c>
      <c r="AJ138" s="2">
        <v>1.0416666666666666E-2</v>
      </c>
      <c r="AK138" s="2">
        <v>2.0833333333333332E-2</v>
      </c>
      <c r="AL138" s="2">
        <v>3.125E-2</v>
      </c>
      <c r="AM138" s="2">
        <v>4.0972222222222222E-2</v>
      </c>
      <c r="AN138" s="2">
        <v>1.0416666666666666E-2</v>
      </c>
      <c r="AO138" s="2">
        <v>2.0833333333333332E-2</v>
      </c>
      <c r="AP138" s="2">
        <v>3.125E-2</v>
      </c>
      <c r="AQ138" s="2">
        <v>4.0972222222222222E-2</v>
      </c>
      <c r="AR138" s="2">
        <v>1.0416666666666666E-2</v>
      </c>
      <c r="AS138" s="2">
        <v>2.0833333333333332E-2</v>
      </c>
      <c r="AT138" s="2">
        <v>3.125E-2</v>
      </c>
      <c r="AU138" s="2">
        <v>4.0972222222222222E-2</v>
      </c>
      <c r="AV138" s="2">
        <v>1.0416666666666666E-2</v>
      </c>
      <c r="AW138" s="2">
        <v>2.0833333333333332E-2</v>
      </c>
      <c r="AX138" s="2">
        <v>3.125E-2</v>
      </c>
      <c r="AY138" s="2">
        <v>4.0972222222222222E-2</v>
      </c>
      <c r="AZ138" s="2">
        <v>1.0416666666666666E-2</v>
      </c>
      <c r="BA138" s="2">
        <v>2.0833333333333332E-2</v>
      </c>
      <c r="BB138" s="2">
        <v>3.125E-2</v>
      </c>
      <c r="BC138" s="2">
        <v>4.0972222222222222E-2</v>
      </c>
      <c r="BD138" s="12"/>
    </row>
    <row r="139" spans="1:56" ht="32.450000000000003" customHeight="1" x14ac:dyDescent="0.25">
      <c r="A139" s="3"/>
      <c r="B139" s="53">
        <v>1</v>
      </c>
      <c r="C139" s="53"/>
      <c r="D139" s="35"/>
      <c r="E139" s="36"/>
      <c r="F139" s="36"/>
      <c r="G139" s="37"/>
      <c r="H139" s="115" t="s">
        <v>23</v>
      </c>
      <c r="I139" s="116"/>
      <c r="J139" s="117"/>
      <c r="K139" s="21" t="s">
        <v>24</v>
      </c>
      <c r="L139" s="118" t="s">
        <v>35</v>
      </c>
      <c r="M139" s="119"/>
      <c r="N139" s="119"/>
      <c r="O139" s="120"/>
      <c r="P139" s="21" t="s">
        <v>24</v>
      </c>
      <c r="Q139" s="52" t="s">
        <v>36</v>
      </c>
      <c r="R139" s="52"/>
      <c r="S139" s="52"/>
      <c r="T139" s="52"/>
      <c r="U139" s="52"/>
      <c r="V139" s="52"/>
      <c r="W139" s="52"/>
      <c r="X139" s="121" t="s">
        <v>2</v>
      </c>
      <c r="Y139" s="122"/>
      <c r="Z139" s="122"/>
      <c r="AA139" s="123"/>
      <c r="AB139" s="124" t="s">
        <v>36</v>
      </c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6"/>
      <c r="AO139" s="127" t="s">
        <v>42</v>
      </c>
      <c r="AP139" s="45" t="s">
        <v>9</v>
      </c>
      <c r="AQ139" s="26"/>
      <c r="AR139" s="26"/>
      <c r="AS139" s="26"/>
      <c r="AT139" s="26"/>
      <c r="AU139" s="46"/>
      <c r="AV139" s="128" t="s">
        <v>14</v>
      </c>
      <c r="AW139" s="129"/>
      <c r="AX139" s="129"/>
      <c r="AY139" s="129"/>
      <c r="AZ139" s="13" t="s">
        <v>11</v>
      </c>
      <c r="BA139" s="14"/>
      <c r="BB139" s="14"/>
      <c r="BC139" s="15"/>
      <c r="BD139" s="3"/>
    </row>
    <row r="140" spans="1:56" ht="32.450000000000003" customHeight="1" x14ac:dyDescent="0.25">
      <c r="A140" s="3"/>
      <c r="B140" s="53"/>
      <c r="C140" s="53"/>
      <c r="D140" s="38"/>
      <c r="E140" s="130"/>
      <c r="F140" s="130"/>
      <c r="G140" s="40"/>
      <c r="H140" s="131"/>
      <c r="I140" s="132"/>
      <c r="J140" s="133"/>
      <c r="K140" s="22"/>
      <c r="L140" s="134"/>
      <c r="M140" s="135"/>
      <c r="N140" s="135"/>
      <c r="O140" s="136"/>
      <c r="P140" s="22"/>
      <c r="Q140" s="52"/>
      <c r="R140" s="52"/>
      <c r="S140" s="52"/>
      <c r="T140" s="52"/>
      <c r="U140" s="52"/>
      <c r="V140" s="52"/>
      <c r="W140" s="52"/>
      <c r="X140" s="137"/>
      <c r="Y140" s="138"/>
      <c r="Z140" s="138"/>
      <c r="AA140" s="139"/>
      <c r="AB140" s="140"/>
      <c r="AC140" s="141"/>
      <c r="AD140" s="141"/>
      <c r="AE140" s="141"/>
      <c r="AF140" s="141"/>
      <c r="AG140" s="141"/>
      <c r="AH140" s="141"/>
      <c r="AI140" s="141"/>
      <c r="AJ140" s="141"/>
      <c r="AK140" s="141"/>
      <c r="AL140" s="141"/>
      <c r="AM140" s="141"/>
      <c r="AN140" s="142"/>
      <c r="AO140" s="127"/>
      <c r="AP140" s="47"/>
      <c r="AQ140" s="143"/>
      <c r="AR140" s="143"/>
      <c r="AS140" s="143"/>
      <c r="AT140" s="143"/>
      <c r="AU140" s="48"/>
      <c r="AV140" s="144"/>
      <c r="AW140" s="145"/>
      <c r="AX140" s="145"/>
      <c r="AY140" s="145"/>
      <c r="AZ140" s="16"/>
      <c r="BA140" s="146"/>
      <c r="BB140" s="146"/>
      <c r="BC140" s="17"/>
      <c r="BD140" s="3"/>
    </row>
    <row r="141" spans="1:56" ht="32.450000000000003" customHeight="1" x14ac:dyDescent="0.25">
      <c r="A141" s="3"/>
      <c r="B141" s="53">
        <v>2</v>
      </c>
      <c r="C141" s="53"/>
      <c r="D141" s="38"/>
      <c r="E141" s="130"/>
      <c r="F141" s="130"/>
      <c r="G141" s="40"/>
      <c r="H141" s="131"/>
      <c r="I141" s="132"/>
      <c r="J141" s="133"/>
      <c r="K141" s="21" t="s">
        <v>24</v>
      </c>
      <c r="L141" s="118" t="s">
        <v>35</v>
      </c>
      <c r="M141" s="119"/>
      <c r="N141" s="119"/>
      <c r="O141" s="120"/>
      <c r="P141" s="21" t="s">
        <v>24</v>
      </c>
      <c r="Q141" s="52" t="s">
        <v>36</v>
      </c>
      <c r="R141" s="52"/>
      <c r="S141" s="52"/>
      <c r="T141" s="52"/>
      <c r="U141" s="52"/>
      <c r="V141" s="52"/>
      <c r="W141" s="52"/>
      <c r="X141" s="137"/>
      <c r="Y141" s="138"/>
      <c r="Z141" s="138"/>
      <c r="AA141" s="139"/>
      <c r="AB141" s="124" t="s">
        <v>36</v>
      </c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6"/>
      <c r="AO141" s="127"/>
      <c r="AP141" s="47"/>
      <c r="AQ141" s="143"/>
      <c r="AR141" s="143"/>
      <c r="AS141" s="143"/>
      <c r="AT141" s="143"/>
      <c r="AU141" s="48"/>
      <c r="AV141" s="144"/>
      <c r="AW141" s="145"/>
      <c r="AX141" s="145"/>
      <c r="AY141" s="145"/>
      <c r="AZ141" s="16"/>
      <c r="BA141" s="146"/>
      <c r="BB141" s="146"/>
      <c r="BC141" s="17"/>
      <c r="BD141" s="3"/>
    </row>
    <row r="142" spans="1:56" ht="32.450000000000003" customHeight="1" x14ac:dyDescent="0.25">
      <c r="A142" s="3"/>
      <c r="B142" s="53"/>
      <c r="C142" s="53"/>
      <c r="D142" s="38"/>
      <c r="E142" s="130"/>
      <c r="F142" s="130"/>
      <c r="G142" s="40"/>
      <c r="H142" s="131"/>
      <c r="I142" s="132"/>
      <c r="J142" s="133"/>
      <c r="K142" s="22"/>
      <c r="L142" s="134"/>
      <c r="M142" s="135"/>
      <c r="N142" s="135"/>
      <c r="O142" s="136"/>
      <c r="P142" s="22"/>
      <c r="Q142" s="52"/>
      <c r="R142" s="52"/>
      <c r="S142" s="52"/>
      <c r="T142" s="52"/>
      <c r="U142" s="52"/>
      <c r="V142" s="52"/>
      <c r="W142" s="52"/>
      <c r="X142" s="137"/>
      <c r="Y142" s="138"/>
      <c r="Z142" s="138"/>
      <c r="AA142" s="139"/>
      <c r="AB142" s="140"/>
      <c r="AC142" s="141"/>
      <c r="AD142" s="141"/>
      <c r="AE142" s="141"/>
      <c r="AF142" s="141"/>
      <c r="AG142" s="141"/>
      <c r="AH142" s="141"/>
      <c r="AI142" s="141"/>
      <c r="AJ142" s="141"/>
      <c r="AK142" s="141"/>
      <c r="AL142" s="141"/>
      <c r="AM142" s="141"/>
      <c r="AN142" s="142"/>
      <c r="AO142" s="127"/>
      <c r="AP142" s="47"/>
      <c r="AQ142" s="143"/>
      <c r="AR142" s="143"/>
      <c r="AS142" s="143"/>
      <c r="AT142" s="143"/>
      <c r="AU142" s="48"/>
      <c r="AV142" s="144"/>
      <c r="AW142" s="145"/>
      <c r="AX142" s="145"/>
      <c r="AY142" s="145"/>
      <c r="AZ142" s="16"/>
      <c r="BA142" s="146"/>
      <c r="BB142" s="146"/>
      <c r="BC142" s="17"/>
      <c r="BD142" s="3"/>
    </row>
    <row r="143" spans="1:56" ht="32.450000000000003" customHeight="1" x14ac:dyDescent="0.25">
      <c r="A143" s="3"/>
      <c r="B143" s="53">
        <v>3</v>
      </c>
      <c r="C143" s="53"/>
      <c r="D143" s="38"/>
      <c r="E143" s="130"/>
      <c r="F143" s="130"/>
      <c r="G143" s="40"/>
      <c r="H143" s="131"/>
      <c r="I143" s="132"/>
      <c r="J143" s="133"/>
      <c r="K143" s="21" t="s">
        <v>24</v>
      </c>
      <c r="L143" s="118" t="s">
        <v>35</v>
      </c>
      <c r="M143" s="119"/>
      <c r="N143" s="119"/>
      <c r="O143" s="120"/>
      <c r="P143" s="21" t="s">
        <v>24</v>
      </c>
      <c r="Q143" s="52" t="s">
        <v>36</v>
      </c>
      <c r="R143" s="52"/>
      <c r="S143" s="52"/>
      <c r="T143" s="52"/>
      <c r="U143" s="52"/>
      <c r="V143" s="52"/>
      <c r="W143" s="52"/>
      <c r="X143" s="137"/>
      <c r="Y143" s="138"/>
      <c r="Z143" s="138"/>
      <c r="AA143" s="139"/>
      <c r="AB143" s="124" t="s">
        <v>36</v>
      </c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6"/>
      <c r="AO143" s="127"/>
      <c r="AP143" s="47"/>
      <c r="AQ143" s="143"/>
      <c r="AR143" s="143"/>
      <c r="AS143" s="143"/>
      <c r="AT143" s="143"/>
      <c r="AU143" s="48"/>
      <c r="AV143" s="144"/>
      <c r="AW143" s="145"/>
      <c r="AX143" s="145"/>
      <c r="AY143" s="145"/>
      <c r="AZ143" s="16"/>
      <c r="BA143" s="146"/>
      <c r="BB143" s="146"/>
      <c r="BC143" s="17"/>
      <c r="BD143" s="3"/>
    </row>
    <row r="144" spans="1:56" ht="32.450000000000003" customHeight="1" x14ac:dyDescent="0.25">
      <c r="A144" s="3"/>
      <c r="B144" s="53"/>
      <c r="C144" s="53"/>
      <c r="D144" s="38"/>
      <c r="E144" s="130"/>
      <c r="F144" s="130"/>
      <c r="G144" s="40"/>
      <c r="H144" s="131"/>
      <c r="I144" s="132"/>
      <c r="J144" s="133"/>
      <c r="K144" s="22"/>
      <c r="L144" s="134"/>
      <c r="M144" s="135"/>
      <c r="N144" s="135"/>
      <c r="O144" s="136"/>
      <c r="P144" s="22"/>
      <c r="Q144" s="52"/>
      <c r="R144" s="52"/>
      <c r="S144" s="52"/>
      <c r="T144" s="52"/>
      <c r="U144" s="52"/>
      <c r="V144" s="52"/>
      <c r="W144" s="52"/>
      <c r="X144" s="137"/>
      <c r="Y144" s="138"/>
      <c r="Z144" s="138"/>
      <c r="AA144" s="139"/>
      <c r="AB144" s="140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2"/>
      <c r="AO144" s="127"/>
      <c r="AP144" s="47"/>
      <c r="AQ144" s="143"/>
      <c r="AR144" s="143"/>
      <c r="AS144" s="143"/>
      <c r="AT144" s="143"/>
      <c r="AU144" s="48"/>
      <c r="AV144" s="144"/>
      <c r="AW144" s="145"/>
      <c r="AX144" s="145"/>
      <c r="AY144" s="145"/>
      <c r="AZ144" s="16"/>
      <c r="BA144" s="146"/>
      <c r="BB144" s="146"/>
      <c r="BC144" s="17"/>
      <c r="BD144" s="3"/>
    </row>
    <row r="145" spans="1:56" ht="32.450000000000003" customHeight="1" x14ac:dyDescent="0.25">
      <c r="A145" s="3"/>
      <c r="B145" s="53">
        <v>4</v>
      </c>
      <c r="C145" s="53"/>
      <c r="D145" s="38"/>
      <c r="E145" s="130"/>
      <c r="F145" s="130"/>
      <c r="G145" s="40"/>
      <c r="H145" s="131"/>
      <c r="I145" s="132"/>
      <c r="J145" s="133"/>
      <c r="K145" s="21" t="s">
        <v>24</v>
      </c>
      <c r="L145" s="118" t="s">
        <v>35</v>
      </c>
      <c r="M145" s="119"/>
      <c r="N145" s="119"/>
      <c r="O145" s="120"/>
      <c r="P145" s="21" t="s">
        <v>24</v>
      </c>
      <c r="Q145" s="52" t="s">
        <v>36</v>
      </c>
      <c r="R145" s="52"/>
      <c r="S145" s="52"/>
      <c r="T145" s="52"/>
      <c r="U145" s="52"/>
      <c r="V145" s="52"/>
      <c r="W145" s="52"/>
      <c r="X145" s="137"/>
      <c r="Y145" s="138"/>
      <c r="Z145" s="138"/>
      <c r="AA145" s="139"/>
      <c r="AB145" s="124" t="s">
        <v>36</v>
      </c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6"/>
      <c r="AO145" s="127"/>
      <c r="AP145" s="47"/>
      <c r="AQ145" s="143"/>
      <c r="AR145" s="143"/>
      <c r="AS145" s="143"/>
      <c r="AT145" s="143"/>
      <c r="AU145" s="48"/>
      <c r="AV145" s="144"/>
      <c r="AW145" s="145"/>
      <c r="AX145" s="145"/>
      <c r="AY145" s="145"/>
      <c r="AZ145" s="16"/>
      <c r="BA145" s="146"/>
      <c r="BB145" s="146"/>
      <c r="BC145" s="17"/>
      <c r="BD145" s="3"/>
    </row>
    <row r="146" spans="1:56" ht="32.450000000000003" customHeight="1" x14ac:dyDescent="0.25">
      <c r="A146" s="3"/>
      <c r="B146" s="53"/>
      <c r="C146" s="53"/>
      <c r="D146" s="38"/>
      <c r="E146" s="130"/>
      <c r="F146" s="130"/>
      <c r="G146" s="40"/>
      <c r="H146" s="131"/>
      <c r="I146" s="132"/>
      <c r="J146" s="133"/>
      <c r="K146" s="22"/>
      <c r="L146" s="134"/>
      <c r="M146" s="135"/>
      <c r="N146" s="135"/>
      <c r="O146" s="136"/>
      <c r="P146" s="22"/>
      <c r="Q146" s="52"/>
      <c r="R146" s="52"/>
      <c r="S146" s="52"/>
      <c r="T146" s="52"/>
      <c r="U146" s="52"/>
      <c r="V146" s="52"/>
      <c r="W146" s="52"/>
      <c r="X146" s="137"/>
      <c r="Y146" s="138"/>
      <c r="Z146" s="138"/>
      <c r="AA146" s="139"/>
      <c r="AB146" s="140"/>
      <c r="AC146" s="141"/>
      <c r="AD146" s="141"/>
      <c r="AE146" s="141"/>
      <c r="AF146" s="141"/>
      <c r="AG146" s="141"/>
      <c r="AH146" s="141"/>
      <c r="AI146" s="141"/>
      <c r="AJ146" s="141"/>
      <c r="AK146" s="141"/>
      <c r="AL146" s="141"/>
      <c r="AM146" s="141"/>
      <c r="AN146" s="142"/>
      <c r="AO146" s="127"/>
      <c r="AP146" s="47"/>
      <c r="AQ146" s="143"/>
      <c r="AR146" s="143"/>
      <c r="AS146" s="143"/>
      <c r="AT146" s="143"/>
      <c r="AU146" s="48"/>
      <c r="AV146" s="144"/>
      <c r="AW146" s="145"/>
      <c r="AX146" s="145"/>
      <c r="AY146" s="145"/>
      <c r="AZ146" s="16"/>
      <c r="BA146" s="146"/>
      <c r="BB146" s="146"/>
      <c r="BC146" s="17"/>
      <c r="BD146" s="3"/>
    </row>
    <row r="147" spans="1:56" ht="32.450000000000003" customHeight="1" x14ac:dyDescent="0.25">
      <c r="A147" s="3"/>
      <c r="B147" s="53">
        <v>5</v>
      </c>
      <c r="C147" s="53"/>
      <c r="D147" s="38"/>
      <c r="E147" s="130"/>
      <c r="F147" s="130"/>
      <c r="G147" s="40"/>
      <c r="H147" s="131"/>
      <c r="I147" s="132"/>
      <c r="J147" s="133"/>
      <c r="K147" s="21" t="s">
        <v>24</v>
      </c>
      <c r="L147" s="118" t="s">
        <v>35</v>
      </c>
      <c r="M147" s="119"/>
      <c r="N147" s="119"/>
      <c r="O147" s="120"/>
      <c r="P147" s="21" t="s">
        <v>24</v>
      </c>
      <c r="Q147" s="52" t="s">
        <v>36</v>
      </c>
      <c r="R147" s="52"/>
      <c r="S147" s="52"/>
      <c r="T147" s="52"/>
      <c r="U147" s="52"/>
      <c r="V147" s="52"/>
      <c r="W147" s="52"/>
      <c r="X147" s="137"/>
      <c r="Y147" s="138"/>
      <c r="Z147" s="138"/>
      <c r="AA147" s="139"/>
      <c r="AB147" s="124" t="s">
        <v>36</v>
      </c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6"/>
      <c r="AO147" s="127"/>
      <c r="AP147" s="47"/>
      <c r="AQ147" s="143"/>
      <c r="AR147" s="143"/>
      <c r="AS147" s="143"/>
      <c r="AT147" s="143"/>
      <c r="AU147" s="48"/>
      <c r="AV147" s="144"/>
      <c r="AW147" s="145"/>
      <c r="AX147" s="145"/>
      <c r="AY147" s="145"/>
      <c r="AZ147" s="16"/>
      <c r="BA147" s="146"/>
      <c r="BB147" s="146"/>
      <c r="BC147" s="17"/>
      <c r="BD147" s="3"/>
    </row>
    <row r="148" spans="1:56" ht="32.450000000000003" customHeight="1" x14ac:dyDescent="0.25">
      <c r="A148" s="3"/>
      <c r="B148" s="53"/>
      <c r="C148" s="53"/>
      <c r="D148" s="38"/>
      <c r="E148" s="130"/>
      <c r="F148" s="130"/>
      <c r="G148" s="40"/>
      <c r="H148" s="131"/>
      <c r="I148" s="132"/>
      <c r="J148" s="133"/>
      <c r="K148" s="22"/>
      <c r="L148" s="134"/>
      <c r="M148" s="135"/>
      <c r="N148" s="135"/>
      <c r="O148" s="136"/>
      <c r="P148" s="22"/>
      <c r="Q148" s="52"/>
      <c r="R148" s="52"/>
      <c r="S148" s="52"/>
      <c r="T148" s="52"/>
      <c r="U148" s="52"/>
      <c r="V148" s="52"/>
      <c r="W148" s="52"/>
      <c r="X148" s="137"/>
      <c r="Y148" s="138"/>
      <c r="Z148" s="138"/>
      <c r="AA148" s="139"/>
      <c r="AB148" s="140"/>
      <c r="AC148" s="141"/>
      <c r="AD148" s="141"/>
      <c r="AE148" s="141"/>
      <c r="AF148" s="141"/>
      <c r="AG148" s="141"/>
      <c r="AH148" s="141"/>
      <c r="AI148" s="141"/>
      <c r="AJ148" s="141"/>
      <c r="AK148" s="141"/>
      <c r="AL148" s="141"/>
      <c r="AM148" s="141"/>
      <c r="AN148" s="142"/>
      <c r="AO148" s="127"/>
      <c r="AP148" s="47"/>
      <c r="AQ148" s="143"/>
      <c r="AR148" s="143"/>
      <c r="AS148" s="143"/>
      <c r="AT148" s="143"/>
      <c r="AU148" s="48"/>
      <c r="AV148" s="144"/>
      <c r="AW148" s="145"/>
      <c r="AX148" s="145"/>
      <c r="AY148" s="145"/>
      <c r="AZ148" s="16"/>
      <c r="BA148" s="146"/>
      <c r="BB148" s="146"/>
      <c r="BC148" s="17"/>
      <c r="BD148" s="3"/>
    </row>
    <row r="149" spans="1:56" ht="32.450000000000003" customHeight="1" x14ac:dyDescent="0.25">
      <c r="A149" s="3"/>
      <c r="B149" s="53">
        <v>6</v>
      </c>
      <c r="C149" s="53"/>
      <c r="D149" s="38"/>
      <c r="E149" s="130"/>
      <c r="F149" s="130"/>
      <c r="G149" s="40"/>
      <c r="H149" s="131"/>
      <c r="I149" s="132"/>
      <c r="J149" s="133"/>
      <c r="K149" s="21" t="s">
        <v>24</v>
      </c>
      <c r="L149" s="118" t="s">
        <v>35</v>
      </c>
      <c r="M149" s="119"/>
      <c r="N149" s="119"/>
      <c r="O149" s="120"/>
      <c r="P149" s="21" t="s">
        <v>24</v>
      </c>
      <c r="Q149" s="52" t="s">
        <v>36</v>
      </c>
      <c r="R149" s="52"/>
      <c r="S149" s="52"/>
      <c r="T149" s="52"/>
      <c r="U149" s="52"/>
      <c r="V149" s="52"/>
      <c r="W149" s="52"/>
      <c r="X149" s="137"/>
      <c r="Y149" s="138"/>
      <c r="Z149" s="138"/>
      <c r="AA149" s="139"/>
      <c r="AB149" s="124" t="s">
        <v>36</v>
      </c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6"/>
      <c r="AO149" s="127"/>
      <c r="AP149" s="47"/>
      <c r="AQ149" s="143"/>
      <c r="AR149" s="143"/>
      <c r="AS149" s="143"/>
      <c r="AT149" s="143"/>
      <c r="AU149" s="48"/>
      <c r="AV149" s="144"/>
      <c r="AW149" s="145"/>
      <c r="AX149" s="145"/>
      <c r="AY149" s="145"/>
      <c r="AZ149" s="16"/>
      <c r="BA149" s="146"/>
      <c r="BB149" s="146"/>
      <c r="BC149" s="17"/>
      <c r="BD149" s="3"/>
    </row>
    <row r="150" spans="1:56" ht="32.450000000000003" customHeight="1" x14ac:dyDescent="0.25">
      <c r="A150" s="3"/>
      <c r="B150" s="53"/>
      <c r="C150" s="53"/>
      <c r="D150" s="41"/>
      <c r="E150" s="42"/>
      <c r="F150" s="42"/>
      <c r="G150" s="43"/>
      <c r="H150" s="147"/>
      <c r="I150" s="148"/>
      <c r="J150" s="149"/>
      <c r="K150" s="22"/>
      <c r="L150" s="134"/>
      <c r="M150" s="135"/>
      <c r="N150" s="135"/>
      <c r="O150" s="136"/>
      <c r="P150" s="22"/>
      <c r="Q150" s="52"/>
      <c r="R150" s="52"/>
      <c r="S150" s="52"/>
      <c r="T150" s="52"/>
      <c r="U150" s="52"/>
      <c r="V150" s="52"/>
      <c r="W150" s="52"/>
      <c r="X150" s="150"/>
      <c r="Y150" s="151"/>
      <c r="Z150" s="151"/>
      <c r="AA150" s="152"/>
      <c r="AB150" s="140"/>
      <c r="AC150" s="141"/>
      <c r="AD150" s="141"/>
      <c r="AE150" s="141"/>
      <c r="AF150" s="141"/>
      <c r="AG150" s="141"/>
      <c r="AH150" s="141"/>
      <c r="AI150" s="141"/>
      <c r="AJ150" s="141"/>
      <c r="AK150" s="141"/>
      <c r="AL150" s="141"/>
      <c r="AM150" s="141"/>
      <c r="AN150" s="142"/>
      <c r="AO150" s="127"/>
      <c r="AP150" s="49"/>
      <c r="AQ150" s="28"/>
      <c r="AR150" s="28"/>
      <c r="AS150" s="28"/>
      <c r="AT150" s="28"/>
      <c r="AU150" s="50"/>
      <c r="AV150" s="153"/>
      <c r="AW150" s="154"/>
      <c r="AX150" s="154"/>
      <c r="AY150" s="154"/>
      <c r="AZ150" s="18"/>
      <c r="BA150" s="19"/>
      <c r="BB150" s="19"/>
      <c r="BC150" s="20"/>
      <c r="BD150" s="3"/>
    </row>
    <row r="151" spans="1:56" x14ac:dyDescent="0.25">
      <c r="A151" s="1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12"/>
    </row>
    <row r="152" spans="1:56" ht="26.25" x14ac:dyDescent="0.4">
      <c r="A152" s="11"/>
      <c r="B152" s="110" t="s">
        <v>49</v>
      </c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2"/>
      <c r="BD152" s="12"/>
    </row>
    <row r="153" spans="1:56" ht="26.25" x14ac:dyDescent="0.25">
      <c r="A153" s="11"/>
      <c r="B153" s="56" t="s">
        <v>21</v>
      </c>
      <c r="C153" s="56"/>
      <c r="D153" s="54">
        <v>0.33333333333333331</v>
      </c>
      <c r="E153" s="54"/>
      <c r="F153" s="54"/>
      <c r="G153" s="54"/>
      <c r="H153" s="54">
        <v>0.375</v>
      </c>
      <c r="I153" s="54"/>
      <c r="J153" s="54"/>
      <c r="K153" s="54"/>
      <c r="L153" s="54">
        <v>0.41666666666666702</v>
      </c>
      <c r="M153" s="54"/>
      <c r="N153" s="54"/>
      <c r="O153" s="54"/>
      <c r="P153" s="54">
        <v>0.45833333333333298</v>
      </c>
      <c r="Q153" s="54"/>
      <c r="R153" s="54"/>
      <c r="S153" s="54"/>
      <c r="T153" s="54">
        <v>0.5</v>
      </c>
      <c r="U153" s="54"/>
      <c r="V153" s="54"/>
      <c r="W153" s="54"/>
      <c r="X153" s="54">
        <v>0.54166666666666596</v>
      </c>
      <c r="Y153" s="54"/>
      <c r="Z153" s="54"/>
      <c r="AA153" s="54"/>
      <c r="AB153" s="54">
        <v>0.58333333333333304</v>
      </c>
      <c r="AC153" s="54"/>
      <c r="AD153" s="54"/>
      <c r="AE153" s="54"/>
      <c r="AF153" s="54">
        <v>0.625</v>
      </c>
      <c r="AG153" s="54"/>
      <c r="AH153" s="54"/>
      <c r="AI153" s="54"/>
      <c r="AJ153" s="54">
        <v>0.66666666666666596</v>
      </c>
      <c r="AK153" s="54"/>
      <c r="AL153" s="54"/>
      <c r="AM153" s="54"/>
      <c r="AN153" s="54">
        <v>0.70833333333333304</v>
      </c>
      <c r="AO153" s="54"/>
      <c r="AP153" s="54"/>
      <c r="AQ153" s="54"/>
      <c r="AR153" s="54">
        <v>0.75</v>
      </c>
      <c r="AS153" s="54"/>
      <c r="AT153" s="54"/>
      <c r="AU153" s="54"/>
      <c r="AV153" s="54">
        <v>0.79166666666666696</v>
      </c>
      <c r="AW153" s="54"/>
      <c r="AX153" s="54"/>
      <c r="AY153" s="54"/>
      <c r="AZ153" s="54">
        <v>0.83333333333333337</v>
      </c>
      <c r="BA153" s="54"/>
      <c r="BB153" s="54"/>
      <c r="BC153" s="54"/>
      <c r="BD153" s="12"/>
    </row>
    <row r="154" spans="1:56" ht="26.25" x14ac:dyDescent="0.25">
      <c r="A154" s="11"/>
      <c r="B154" s="55">
        <f>DATE(YEAR(I5),MONTH(I5),DAY(I5+13))</f>
        <v>45761</v>
      </c>
      <c r="C154" s="55"/>
      <c r="D154" s="2">
        <v>1.0416666666666666E-2</v>
      </c>
      <c r="E154" s="2">
        <v>2.0833333333333332E-2</v>
      </c>
      <c r="F154" s="2">
        <v>3.125E-2</v>
      </c>
      <c r="G154" s="2">
        <v>4.0972222222222222E-2</v>
      </c>
      <c r="H154" s="2">
        <v>1.0416666666666666E-2</v>
      </c>
      <c r="I154" s="2">
        <v>2.0833333333333332E-2</v>
      </c>
      <c r="J154" s="2">
        <v>3.125E-2</v>
      </c>
      <c r="K154" s="2">
        <v>4.0972222222222222E-2</v>
      </c>
      <c r="L154" s="2">
        <v>1.0416666666666666E-2</v>
      </c>
      <c r="M154" s="2">
        <v>2.0833333333333332E-2</v>
      </c>
      <c r="N154" s="2">
        <v>3.125E-2</v>
      </c>
      <c r="O154" s="2">
        <v>4.0972222222222222E-2</v>
      </c>
      <c r="P154" s="2">
        <v>1.0416666666666666E-2</v>
      </c>
      <c r="Q154" s="2">
        <v>2.0833333333333332E-2</v>
      </c>
      <c r="R154" s="2">
        <v>3.125E-2</v>
      </c>
      <c r="S154" s="2">
        <v>4.0972222222222222E-2</v>
      </c>
      <c r="T154" s="2">
        <v>1.0416666666666666E-2</v>
      </c>
      <c r="U154" s="2">
        <v>2.0833333333333332E-2</v>
      </c>
      <c r="V154" s="2">
        <v>3.125E-2</v>
      </c>
      <c r="W154" s="2">
        <v>4.0972222222222222E-2</v>
      </c>
      <c r="X154" s="2">
        <v>1.0416666666666666E-2</v>
      </c>
      <c r="Y154" s="2">
        <v>2.0833333333333332E-2</v>
      </c>
      <c r="Z154" s="2">
        <v>3.125E-2</v>
      </c>
      <c r="AA154" s="2">
        <v>4.0972222222222222E-2</v>
      </c>
      <c r="AB154" s="2">
        <v>1.0416666666666666E-2</v>
      </c>
      <c r="AC154" s="2">
        <v>2.0833333333333332E-2</v>
      </c>
      <c r="AD154" s="2">
        <v>3.125E-2</v>
      </c>
      <c r="AE154" s="2">
        <v>4.0972222222222222E-2</v>
      </c>
      <c r="AF154" s="2">
        <v>1.0416666666666666E-2</v>
      </c>
      <c r="AG154" s="2">
        <v>2.0833333333333332E-2</v>
      </c>
      <c r="AH154" s="2">
        <v>3.125E-2</v>
      </c>
      <c r="AI154" s="2">
        <v>4.0972222222222222E-2</v>
      </c>
      <c r="AJ154" s="2">
        <v>1.0416666666666666E-2</v>
      </c>
      <c r="AK154" s="2">
        <v>2.0833333333333332E-2</v>
      </c>
      <c r="AL154" s="2">
        <v>3.125E-2</v>
      </c>
      <c r="AM154" s="2">
        <v>4.0972222222222222E-2</v>
      </c>
      <c r="AN154" s="2">
        <v>1.0416666666666666E-2</v>
      </c>
      <c r="AO154" s="2">
        <v>2.0833333333333332E-2</v>
      </c>
      <c r="AP154" s="2">
        <v>3.125E-2</v>
      </c>
      <c r="AQ154" s="2">
        <v>4.0972222222222222E-2</v>
      </c>
      <c r="AR154" s="2">
        <v>1.0416666666666666E-2</v>
      </c>
      <c r="AS154" s="2">
        <v>2.0833333333333332E-2</v>
      </c>
      <c r="AT154" s="2">
        <v>3.125E-2</v>
      </c>
      <c r="AU154" s="2">
        <v>4.0972222222222222E-2</v>
      </c>
      <c r="AV154" s="2">
        <v>1.0416666666666666E-2</v>
      </c>
      <c r="AW154" s="2">
        <v>2.0833333333333332E-2</v>
      </c>
      <c r="AX154" s="2">
        <v>3.125E-2</v>
      </c>
      <c r="AY154" s="2">
        <v>4.0972222222222222E-2</v>
      </c>
      <c r="AZ154" s="2">
        <v>1.0416666666666666E-2</v>
      </c>
      <c r="BA154" s="2">
        <v>2.0833333333333332E-2</v>
      </c>
      <c r="BB154" s="2">
        <v>3.125E-2</v>
      </c>
      <c r="BC154" s="2">
        <v>4.0972222222222222E-2</v>
      </c>
      <c r="BD154" s="12"/>
    </row>
    <row r="155" spans="1:56" ht="32.450000000000003" customHeight="1" x14ac:dyDescent="0.25">
      <c r="A155" s="3"/>
      <c r="B155" s="155">
        <v>1</v>
      </c>
      <c r="C155" s="156"/>
      <c r="D155" s="115" t="s">
        <v>23</v>
      </c>
      <c r="E155" s="116"/>
      <c r="F155" s="117"/>
      <c r="G155" s="157" t="s">
        <v>43</v>
      </c>
      <c r="H155" s="51" t="s">
        <v>37</v>
      </c>
      <c r="I155" s="51"/>
      <c r="J155" s="51"/>
      <c r="K155" s="51"/>
      <c r="L155" s="124" t="s">
        <v>36</v>
      </c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6"/>
      <c r="X155" s="121" t="s">
        <v>2</v>
      </c>
      <c r="Y155" s="122"/>
      <c r="Z155" s="122"/>
      <c r="AA155" s="123"/>
      <c r="AB155" s="124" t="s">
        <v>36</v>
      </c>
      <c r="AC155" s="125"/>
      <c r="AD155" s="125"/>
      <c r="AE155" s="125"/>
      <c r="AF155" s="125"/>
      <c r="AG155" s="125"/>
      <c r="AH155" s="125"/>
      <c r="AI155" s="125"/>
      <c r="AJ155" s="127" t="s">
        <v>42</v>
      </c>
      <c r="AK155" s="158" t="s">
        <v>47</v>
      </c>
      <c r="AL155" s="159"/>
      <c r="AM155" s="159"/>
      <c r="AN155" s="159"/>
      <c r="AO155" s="159"/>
      <c r="AP155" s="159"/>
      <c r="AQ155" s="159"/>
      <c r="AR155" s="160" t="s">
        <v>9</v>
      </c>
      <c r="AS155" s="160"/>
      <c r="AT155" s="160"/>
      <c r="AU155" s="161"/>
      <c r="AV155" s="128" t="s">
        <v>14</v>
      </c>
      <c r="AW155" s="129"/>
      <c r="AX155" s="129"/>
      <c r="AY155" s="129"/>
      <c r="AZ155" s="13" t="s">
        <v>11</v>
      </c>
      <c r="BA155" s="14"/>
      <c r="BB155" s="14"/>
      <c r="BC155" s="15"/>
      <c r="BD155" s="3"/>
    </row>
    <row r="156" spans="1:56" ht="32.450000000000003" customHeight="1" x14ac:dyDescent="0.25">
      <c r="A156" s="3"/>
      <c r="B156" s="162"/>
      <c r="C156" s="163"/>
      <c r="D156" s="131"/>
      <c r="E156" s="132"/>
      <c r="F156" s="133"/>
      <c r="G156" s="164"/>
      <c r="H156" s="51"/>
      <c r="I156" s="51"/>
      <c r="J156" s="51"/>
      <c r="K156" s="51"/>
      <c r="L156" s="165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7"/>
      <c r="X156" s="137"/>
      <c r="Y156" s="138"/>
      <c r="Z156" s="138"/>
      <c r="AA156" s="139"/>
      <c r="AB156" s="140"/>
      <c r="AC156" s="141"/>
      <c r="AD156" s="141"/>
      <c r="AE156" s="141"/>
      <c r="AF156" s="141"/>
      <c r="AG156" s="141"/>
      <c r="AH156" s="141"/>
      <c r="AI156" s="141"/>
      <c r="AJ156" s="127"/>
      <c r="AK156" s="168"/>
      <c r="AL156" s="169"/>
      <c r="AM156" s="169"/>
      <c r="AN156" s="169"/>
      <c r="AO156" s="169"/>
      <c r="AP156" s="169"/>
      <c r="AQ156" s="169"/>
      <c r="AR156" s="170"/>
      <c r="AS156" s="170"/>
      <c r="AT156" s="170"/>
      <c r="AU156" s="171"/>
      <c r="AV156" s="144"/>
      <c r="AW156" s="145"/>
      <c r="AX156" s="145"/>
      <c r="AY156" s="145"/>
      <c r="AZ156" s="16"/>
      <c r="BA156" s="146"/>
      <c r="BB156" s="146"/>
      <c r="BC156" s="17"/>
      <c r="BD156" s="3"/>
    </row>
    <row r="157" spans="1:56" ht="32.450000000000003" customHeight="1" x14ac:dyDescent="0.25">
      <c r="A157" s="3"/>
      <c r="B157" s="155">
        <v>2</v>
      </c>
      <c r="C157" s="156"/>
      <c r="D157" s="131"/>
      <c r="E157" s="132"/>
      <c r="F157" s="133"/>
      <c r="G157" s="157" t="s">
        <v>43</v>
      </c>
      <c r="H157" s="52" t="s">
        <v>36</v>
      </c>
      <c r="I157" s="52"/>
      <c r="J157" s="52"/>
      <c r="K157" s="52"/>
      <c r="L157" s="51" t="s">
        <v>37</v>
      </c>
      <c r="M157" s="51"/>
      <c r="N157" s="51"/>
      <c r="O157" s="51"/>
      <c r="P157" s="124" t="s">
        <v>36</v>
      </c>
      <c r="Q157" s="125"/>
      <c r="R157" s="125"/>
      <c r="S157" s="125"/>
      <c r="T157" s="125"/>
      <c r="U157" s="125"/>
      <c r="V157" s="125"/>
      <c r="W157" s="126"/>
      <c r="X157" s="137"/>
      <c r="Y157" s="138"/>
      <c r="Z157" s="138"/>
      <c r="AA157" s="139"/>
      <c r="AB157" s="124" t="s">
        <v>36</v>
      </c>
      <c r="AC157" s="125"/>
      <c r="AD157" s="125"/>
      <c r="AE157" s="125"/>
      <c r="AF157" s="125"/>
      <c r="AG157" s="125"/>
      <c r="AH157" s="125"/>
      <c r="AI157" s="125"/>
      <c r="AJ157" s="127"/>
      <c r="AK157" s="168"/>
      <c r="AL157" s="169"/>
      <c r="AM157" s="169"/>
      <c r="AN157" s="169"/>
      <c r="AO157" s="169"/>
      <c r="AP157" s="169"/>
      <c r="AQ157" s="169"/>
      <c r="AR157" s="170"/>
      <c r="AS157" s="170"/>
      <c r="AT157" s="170"/>
      <c r="AU157" s="171"/>
      <c r="AV157" s="144"/>
      <c r="AW157" s="145"/>
      <c r="AX157" s="145"/>
      <c r="AY157" s="145"/>
      <c r="AZ157" s="16"/>
      <c r="BA157" s="146"/>
      <c r="BB157" s="146"/>
      <c r="BC157" s="17"/>
      <c r="BD157" s="3"/>
    </row>
    <row r="158" spans="1:56" ht="32.450000000000003" customHeight="1" x14ac:dyDescent="0.25">
      <c r="A158" s="3"/>
      <c r="B158" s="162"/>
      <c r="C158" s="163"/>
      <c r="D158" s="131"/>
      <c r="E158" s="132"/>
      <c r="F158" s="133"/>
      <c r="G158" s="164"/>
      <c r="H158" s="52"/>
      <c r="I158" s="52"/>
      <c r="J158" s="52"/>
      <c r="K158" s="52"/>
      <c r="L158" s="51"/>
      <c r="M158" s="51"/>
      <c r="N158" s="51"/>
      <c r="O158" s="51"/>
      <c r="P158" s="165"/>
      <c r="Q158" s="166"/>
      <c r="R158" s="166"/>
      <c r="S158" s="166"/>
      <c r="T158" s="166"/>
      <c r="U158" s="166"/>
      <c r="V158" s="166"/>
      <c r="W158" s="167"/>
      <c r="X158" s="137"/>
      <c r="Y158" s="138"/>
      <c r="Z158" s="138"/>
      <c r="AA158" s="139"/>
      <c r="AB158" s="140"/>
      <c r="AC158" s="141"/>
      <c r="AD158" s="141"/>
      <c r="AE158" s="141"/>
      <c r="AF158" s="141"/>
      <c r="AG158" s="141"/>
      <c r="AH158" s="141"/>
      <c r="AI158" s="141"/>
      <c r="AJ158" s="127"/>
      <c r="AK158" s="168"/>
      <c r="AL158" s="169"/>
      <c r="AM158" s="169"/>
      <c r="AN158" s="169"/>
      <c r="AO158" s="169"/>
      <c r="AP158" s="169"/>
      <c r="AQ158" s="169"/>
      <c r="AR158" s="170"/>
      <c r="AS158" s="170"/>
      <c r="AT158" s="170"/>
      <c r="AU158" s="171"/>
      <c r="AV158" s="144"/>
      <c r="AW158" s="145"/>
      <c r="AX158" s="145"/>
      <c r="AY158" s="145"/>
      <c r="AZ158" s="16"/>
      <c r="BA158" s="146"/>
      <c r="BB158" s="146"/>
      <c r="BC158" s="17"/>
      <c r="BD158" s="3"/>
    </row>
    <row r="159" spans="1:56" ht="32.450000000000003" customHeight="1" x14ac:dyDescent="0.25">
      <c r="A159" s="3"/>
      <c r="B159" s="155">
        <v>3</v>
      </c>
      <c r="C159" s="156"/>
      <c r="D159" s="131"/>
      <c r="E159" s="132"/>
      <c r="F159" s="133"/>
      <c r="G159" s="157" t="s">
        <v>43</v>
      </c>
      <c r="H159" s="124" t="s">
        <v>36</v>
      </c>
      <c r="I159" s="125"/>
      <c r="J159" s="125"/>
      <c r="K159" s="125"/>
      <c r="L159" s="125"/>
      <c r="M159" s="125"/>
      <c r="N159" s="125"/>
      <c r="O159" s="126"/>
      <c r="P159" s="51" t="s">
        <v>37</v>
      </c>
      <c r="Q159" s="51"/>
      <c r="R159" s="51"/>
      <c r="S159" s="51"/>
      <c r="T159" s="52" t="s">
        <v>36</v>
      </c>
      <c r="U159" s="52"/>
      <c r="V159" s="52"/>
      <c r="W159" s="52"/>
      <c r="X159" s="137"/>
      <c r="Y159" s="138"/>
      <c r="Z159" s="138"/>
      <c r="AA159" s="139"/>
      <c r="AB159" s="124" t="s">
        <v>36</v>
      </c>
      <c r="AC159" s="125"/>
      <c r="AD159" s="125"/>
      <c r="AE159" s="125"/>
      <c r="AF159" s="125"/>
      <c r="AG159" s="125"/>
      <c r="AH159" s="125"/>
      <c r="AI159" s="125"/>
      <c r="AJ159" s="127"/>
      <c r="AK159" s="168"/>
      <c r="AL159" s="169"/>
      <c r="AM159" s="169"/>
      <c r="AN159" s="169"/>
      <c r="AO159" s="169"/>
      <c r="AP159" s="169"/>
      <c r="AQ159" s="169"/>
      <c r="AR159" s="170"/>
      <c r="AS159" s="170"/>
      <c r="AT159" s="170"/>
      <c r="AU159" s="171"/>
      <c r="AV159" s="144"/>
      <c r="AW159" s="145"/>
      <c r="AX159" s="145"/>
      <c r="AY159" s="145"/>
      <c r="AZ159" s="16"/>
      <c r="BA159" s="146"/>
      <c r="BB159" s="146"/>
      <c r="BC159" s="17"/>
      <c r="BD159" s="3"/>
    </row>
    <row r="160" spans="1:56" ht="32.450000000000003" customHeight="1" x14ac:dyDescent="0.25">
      <c r="A160" s="3"/>
      <c r="B160" s="162"/>
      <c r="C160" s="163"/>
      <c r="D160" s="131"/>
      <c r="E160" s="132"/>
      <c r="F160" s="133"/>
      <c r="G160" s="164"/>
      <c r="H160" s="165"/>
      <c r="I160" s="166"/>
      <c r="J160" s="166"/>
      <c r="K160" s="166"/>
      <c r="L160" s="166"/>
      <c r="M160" s="166"/>
      <c r="N160" s="166"/>
      <c r="O160" s="167"/>
      <c r="P160" s="51"/>
      <c r="Q160" s="51"/>
      <c r="R160" s="51"/>
      <c r="S160" s="51"/>
      <c r="T160" s="52"/>
      <c r="U160" s="52"/>
      <c r="V160" s="52"/>
      <c r="W160" s="52"/>
      <c r="X160" s="137"/>
      <c r="Y160" s="138"/>
      <c r="Z160" s="138"/>
      <c r="AA160" s="139"/>
      <c r="AB160" s="140"/>
      <c r="AC160" s="141"/>
      <c r="AD160" s="141"/>
      <c r="AE160" s="141"/>
      <c r="AF160" s="141"/>
      <c r="AG160" s="141"/>
      <c r="AH160" s="141"/>
      <c r="AI160" s="141"/>
      <c r="AJ160" s="127"/>
      <c r="AK160" s="168"/>
      <c r="AL160" s="169"/>
      <c r="AM160" s="169"/>
      <c r="AN160" s="169"/>
      <c r="AO160" s="169"/>
      <c r="AP160" s="169"/>
      <c r="AQ160" s="169"/>
      <c r="AR160" s="170"/>
      <c r="AS160" s="170"/>
      <c r="AT160" s="170"/>
      <c r="AU160" s="171"/>
      <c r="AV160" s="144"/>
      <c r="AW160" s="145"/>
      <c r="AX160" s="145"/>
      <c r="AY160" s="145"/>
      <c r="AZ160" s="16"/>
      <c r="BA160" s="146"/>
      <c r="BB160" s="146"/>
      <c r="BC160" s="17"/>
      <c r="BD160" s="3"/>
    </row>
    <row r="161" spans="1:56" ht="32.450000000000003" customHeight="1" x14ac:dyDescent="0.25">
      <c r="A161" s="3"/>
      <c r="B161" s="155">
        <v>4</v>
      </c>
      <c r="C161" s="156"/>
      <c r="D161" s="131"/>
      <c r="E161" s="132"/>
      <c r="F161" s="133"/>
      <c r="G161" s="157" t="s">
        <v>43</v>
      </c>
      <c r="H161" s="124" t="s">
        <v>36</v>
      </c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6"/>
      <c r="T161" s="51" t="s">
        <v>37</v>
      </c>
      <c r="U161" s="51"/>
      <c r="V161" s="51"/>
      <c r="W161" s="51"/>
      <c r="X161" s="137"/>
      <c r="Y161" s="138"/>
      <c r="Z161" s="138"/>
      <c r="AA161" s="139"/>
      <c r="AB161" s="124" t="s">
        <v>36</v>
      </c>
      <c r="AC161" s="125"/>
      <c r="AD161" s="125"/>
      <c r="AE161" s="125"/>
      <c r="AF161" s="125"/>
      <c r="AG161" s="125"/>
      <c r="AH161" s="125"/>
      <c r="AI161" s="125"/>
      <c r="AJ161" s="127"/>
      <c r="AK161" s="168"/>
      <c r="AL161" s="169"/>
      <c r="AM161" s="169"/>
      <c r="AN161" s="169"/>
      <c r="AO161" s="169"/>
      <c r="AP161" s="169"/>
      <c r="AQ161" s="169"/>
      <c r="AR161" s="170"/>
      <c r="AS161" s="170"/>
      <c r="AT161" s="170"/>
      <c r="AU161" s="171"/>
      <c r="AV161" s="144"/>
      <c r="AW161" s="145"/>
      <c r="AX161" s="145"/>
      <c r="AY161" s="145"/>
      <c r="AZ161" s="16"/>
      <c r="BA161" s="146"/>
      <c r="BB161" s="146"/>
      <c r="BC161" s="17"/>
      <c r="BD161" s="3"/>
    </row>
    <row r="162" spans="1:56" ht="32.450000000000003" customHeight="1" x14ac:dyDescent="0.25">
      <c r="A162" s="3"/>
      <c r="B162" s="162"/>
      <c r="C162" s="163"/>
      <c r="D162" s="131"/>
      <c r="E162" s="132"/>
      <c r="F162" s="133"/>
      <c r="G162" s="164"/>
      <c r="H162" s="165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7"/>
      <c r="T162" s="51"/>
      <c r="U162" s="51"/>
      <c r="V162" s="51"/>
      <c r="W162" s="51"/>
      <c r="X162" s="137"/>
      <c r="Y162" s="138"/>
      <c r="Z162" s="138"/>
      <c r="AA162" s="139"/>
      <c r="AB162" s="140"/>
      <c r="AC162" s="141"/>
      <c r="AD162" s="141"/>
      <c r="AE162" s="141"/>
      <c r="AF162" s="141"/>
      <c r="AG162" s="141"/>
      <c r="AH162" s="141"/>
      <c r="AI162" s="141"/>
      <c r="AJ162" s="127"/>
      <c r="AK162" s="168"/>
      <c r="AL162" s="169"/>
      <c r="AM162" s="169"/>
      <c r="AN162" s="169"/>
      <c r="AO162" s="169"/>
      <c r="AP162" s="169"/>
      <c r="AQ162" s="169"/>
      <c r="AR162" s="170"/>
      <c r="AS162" s="170"/>
      <c r="AT162" s="170"/>
      <c r="AU162" s="171"/>
      <c r="AV162" s="144"/>
      <c r="AW162" s="145"/>
      <c r="AX162" s="145"/>
      <c r="AY162" s="145"/>
      <c r="AZ162" s="16"/>
      <c r="BA162" s="146"/>
      <c r="BB162" s="146"/>
      <c r="BC162" s="17"/>
      <c r="BD162" s="3"/>
    </row>
    <row r="163" spans="1:56" ht="32.450000000000003" customHeight="1" x14ac:dyDescent="0.25">
      <c r="A163" s="3"/>
      <c r="B163" s="155">
        <v>5</v>
      </c>
      <c r="C163" s="156"/>
      <c r="D163" s="131"/>
      <c r="E163" s="132"/>
      <c r="F163" s="133"/>
      <c r="G163" s="157" t="s">
        <v>43</v>
      </c>
      <c r="H163" s="124" t="s">
        <v>36</v>
      </c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6"/>
      <c r="X163" s="137"/>
      <c r="Y163" s="138"/>
      <c r="Z163" s="138"/>
      <c r="AA163" s="139"/>
      <c r="AB163" s="51" t="s">
        <v>37</v>
      </c>
      <c r="AC163" s="51"/>
      <c r="AD163" s="51"/>
      <c r="AE163" s="51"/>
      <c r="AF163" s="124" t="s">
        <v>36</v>
      </c>
      <c r="AG163" s="125"/>
      <c r="AH163" s="125"/>
      <c r="AI163" s="125"/>
      <c r="AJ163" s="127"/>
      <c r="AK163" s="168"/>
      <c r="AL163" s="169"/>
      <c r="AM163" s="169"/>
      <c r="AN163" s="169"/>
      <c r="AO163" s="169"/>
      <c r="AP163" s="169"/>
      <c r="AQ163" s="169"/>
      <c r="AR163" s="170"/>
      <c r="AS163" s="170"/>
      <c r="AT163" s="170"/>
      <c r="AU163" s="171"/>
      <c r="AV163" s="144"/>
      <c r="AW163" s="145"/>
      <c r="AX163" s="145"/>
      <c r="AY163" s="145"/>
      <c r="AZ163" s="16"/>
      <c r="BA163" s="146"/>
      <c r="BB163" s="146"/>
      <c r="BC163" s="17"/>
      <c r="BD163" s="3"/>
    </row>
    <row r="164" spans="1:56" ht="32.450000000000003" customHeight="1" x14ac:dyDescent="0.25">
      <c r="A164" s="3"/>
      <c r="B164" s="162"/>
      <c r="C164" s="163"/>
      <c r="D164" s="131"/>
      <c r="E164" s="132"/>
      <c r="F164" s="133"/>
      <c r="G164" s="164"/>
      <c r="H164" s="165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7"/>
      <c r="X164" s="137"/>
      <c r="Y164" s="138"/>
      <c r="Z164" s="138"/>
      <c r="AA164" s="139"/>
      <c r="AB164" s="51"/>
      <c r="AC164" s="51"/>
      <c r="AD164" s="51"/>
      <c r="AE164" s="51"/>
      <c r="AF164" s="165"/>
      <c r="AG164" s="166"/>
      <c r="AH164" s="166"/>
      <c r="AI164" s="166"/>
      <c r="AJ164" s="127"/>
      <c r="AK164" s="168"/>
      <c r="AL164" s="169"/>
      <c r="AM164" s="169"/>
      <c r="AN164" s="169"/>
      <c r="AO164" s="169"/>
      <c r="AP164" s="169"/>
      <c r="AQ164" s="169"/>
      <c r="AR164" s="170"/>
      <c r="AS164" s="170"/>
      <c r="AT164" s="170"/>
      <c r="AU164" s="171"/>
      <c r="AV164" s="144"/>
      <c r="AW164" s="145"/>
      <c r="AX164" s="145"/>
      <c r="AY164" s="145"/>
      <c r="AZ164" s="16"/>
      <c r="BA164" s="146"/>
      <c r="BB164" s="146"/>
      <c r="BC164" s="17"/>
      <c r="BD164" s="3"/>
    </row>
    <row r="165" spans="1:56" ht="32.450000000000003" customHeight="1" x14ac:dyDescent="0.25">
      <c r="A165" s="3"/>
      <c r="B165" s="53">
        <v>6</v>
      </c>
      <c r="C165" s="53"/>
      <c r="D165" s="131"/>
      <c r="E165" s="132"/>
      <c r="F165" s="133"/>
      <c r="G165" s="157" t="s">
        <v>43</v>
      </c>
      <c r="H165" s="124" t="s">
        <v>36</v>
      </c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6"/>
      <c r="X165" s="137"/>
      <c r="Y165" s="138"/>
      <c r="Z165" s="138"/>
      <c r="AA165" s="139"/>
      <c r="AB165" s="124" t="s">
        <v>36</v>
      </c>
      <c r="AC165" s="125"/>
      <c r="AD165" s="125"/>
      <c r="AE165" s="126"/>
      <c r="AF165" s="51" t="s">
        <v>37</v>
      </c>
      <c r="AG165" s="51"/>
      <c r="AH165" s="51"/>
      <c r="AI165" s="172"/>
      <c r="AJ165" s="127"/>
      <c r="AK165" s="168"/>
      <c r="AL165" s="169"/>
      <c r="AM165" s="169"/>
      <c r="AN165" s="169"/>
      <c r="AO165" s="169"/>
      <c r="AP165" s="169"/>
      <c r="AQ165" s="169"/>
      <c r="AR165" s="170"/>
      <c r="AS165" s="170"/>
      <c r="AT165" s="170"/>
      <c r="AU165" s="171"/>
      <c r="AV165" s="144"/>
      <c r="AW165" s="145"/>
      <c r="AX165" s="145"/>
      <c r="AY165" s="145"/>
      <c r="AZ165" s="16"/>
      <c r="BA165" s="146"/>
      <c r="BB165" s="146"/>
      <c r="BC165" s="17"/>
      <c r="BD165" s="3"/>
    </row>
    <row r="166" spans="1:56" ht="32.450000000000003" customHeight="1" x14ac:dyDescent="0.25">
      <c r="A166" s="3"/>
      <c r="B166" s="53"/>
      <c r="C166" s="53"/>
      <c r="D166" s="147"/>
      <c r="E166" s="148"/>
      <c r="F166" s="149"/>
      <c r="G166" s="164"/>
      <c r="H166" s="165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7"/>
      <c r="X166" s="150"/>
      <c r="Y166" s="151"/>
      <c r="Z166" s="151"/>
      <c r="AA166" s="152"/>
      <c r="AB166" s="165"/>
      <c r="AC166" s="166"/>
      <c r="AD166" s="166"/>
      <c r="AE166" s="167"/>
      <c r="AF166" s="51"/>
      <c r="AG166" s="51"/>
      <c r="AH166" s="51"/>
      <c r="AI166" s="172"/>
      <c r="AJ166" s="127"/>
      <c r="AK166" s="173"/>
      <c r="AL166" s="174"/>
      <c r="AM166" s="174"/>
      <c r="AN166" s="174"/>
      <c r="AO166" s="174"/>
      <c r="AP166" s="174"/>
      <c r="AQ166" s="174"/>
      <c r="AR166" s="175"/>
      <c r="AS166" s="175"/>
      <c r="AT166" s="175"/>
      <c r="AU166" s="176"/>
      <c r="AV166" s="153"/>
      <c r="AW166" s="154"/>
      <c r="AX166" s="154"/>
      <c r="AY166" s="154"/>
      <c r="AZ166" s="18"/>
      <c r="BA166" s="19"/>
      <c r="BB166" s="19"/>
      <c r="BC166" s="20"/>
      <c r="BD166" s="3"/>
    </row>
    <row r="167" spans="1:56" x14ac:dyDescent="0.25">
      <c r="A167" s="1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12"/>
    </row>
    <row r="168" spans="1:56" ht="26.25" x14ac:dyDescent="0.4">
      <c r="A168" s="11"/>
      <c r="B168" s="110" t="s">
        <v>49</v>
      </c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111"/>
      <c r="AJ168" s="111"/>
      <c r="AK168" s="111"/>
      <c r="AL168" s="111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2"/>
      <c r="BD168" s="12"/>
    </row>
    <row r="169" spans="1:56" ht="26.25" x14ac:dyDescent="0.25">
      <c r="A169" s="11"/>
      <c r="B169" s="56" t="s">
        <v>46</v>
      </c>
      <c r="C169" s="56"/>
      <c r="D169" s="54">
        <v>0.33333333333333331</v>
      </c>
      <c r="E169" s="54"/>
      <c r="F169" s="54"/>
      <c r="G169" s="54"/>
      <c r="H169" s="54">
        <v>0.375</v>
      </c>
      <c r="I169" s="54"/>
      <c r="J169" s="54"/>
      <c r="K169" s="54"/>
      <c r="L169" s="54">
        <v>0.41666666666666702</v>
      </c>
      <c r="M169" s="54"/>
      <c r="N169" s="54"/>
      <c r="O169" s="54"/>
      <c r="P169" s="54">
        <v>0.45833333333333298</v>
      </c>
      <c r="Q169" s="54"/>
      <c r="R169" s="54"/>
      <c r="S169" s="54"/>
      <c r="T169" s="54">
        <v>0.5</v>
      </c>
      <c r="U169" s="54"/>
      <c r="V169" s="54"/>
      <c r="W169" s="54"/>
      <c r="X169" s="54">
        <v>0.54166666666666596</v>
      </c>
      <c r="Y169" s="54"/>
      <c r="Z169" s="54"/>
      <c r="AA169" s="54"/>
      <c r="AB169" s="54">
        <v>0.58333333333333304</v>
      </c>
      <c r="AC169" s="54"/>
      <c r="AD169" s="54"/>
      <c r="AE169" s="54"/>
      <c r="AF169" s="54">
        <v>0.625</v>
      </c>
      <c r="AG169" s="54"/>
      <c r="AH169" s="54"/>
      <c r="AI169" s="54"/>
      <c r="AJ169" s="54">
        <v>0.66666666666666596</v>
      </c>
      <c r="AK169" s="54"/>
      <c r="AL169" s="54"/>
      <c r="AM169" s="54"/>
      <c r="AN169" s="54">
        <v>0.70833333333333304</v>
      </c>
      <c r="AO169" s="54"/>
      <c r="AP169" s="54"/>
      <c r="AQ169" s="54"/>
      <c r="AR169" s="54">
        <v>0.75</v>
      </c>
      <c r="AS169" s="54"/>
      <c r="AT169" s="54"/>
      <c r="AU169" s="54"/>
      <c r="AV169" s="54">
        <v>0.79166666666666696</v>
      </c>
      <c r="AW169" s="54"/>
      <c r="AX169" s="54"/>
      <c r="AY169" s="54"/>
      <c r="AZ169" s="54">
        <v>0.83333333333333337</v>
      </c>
      <c r="BA169" s="54"/>
      <c r="BB169" s="54"/>
      <c r="BC169" s="54"/>
      <c r="BD169" s="12"/>
    </row>
    <row r="170" spans="1:56" ht="26.25" x14ac:dyDescent="0.25">
      <c r="A170" s="11"/>
      <c r="B170" s="55">
        <f>DATE(YEAR(I5),MONTH(I5),DAY(I5+14))</f>
        <v>45762</v>
      </c>
      <c r="C170" s="55"/>
      <c r="D170" s="2">
        <v>1.0416666666666666E-2</v>
      </c>
      <c r="E170" s="2">
        <v>2.0833333333333332E-2</v>
      </c>
      <c r="F170" s="2">
        <v>3.125E-2</v>
      </c>
      <c r="G170" s="2">
        <v>4.0972222222222222E-2</v>
      </c>
      <c r="H170" s="2">
        <v>1.0416666666666666E-2</v>
      </c>
      <c r="I170" s="2">
        <v>2.0833333333333332E-2</v>
      </c>
      <c r="J170" s="2">
        <v>3.125E-2</v>
      </c>
      <c r="K170" s="2">
        <v>4.0972222222222222E-2</v>
      </c>
      <c r="L170" s="2">
        <v>1.0416666666666666E-2</v>
      </c>
      <c r="M170" s="2">
        <v>2.0833333333333332E-2</v>
      </c>
      <c r="N170" s="2">
        <v>3.125E-2</v>
      </c>
      <c r="O170" s="2">
        <v>4.0972222222222222E-2</v>
      </c>
      <c r="P170" s="2">
        <v>1.0416666666666666E-2</v>
      </c>
      <c r="Q170" s="2">
        <v>2.0833333333333332E-2</v>
      </c>
      <c r="R170" s="2">
        <v>3.125E-2</v>
      </c>
      <c r="S170" s="2">
        <v>4.0972222222222222E-2</v>
      </c>
      <c r="T170" s="2">
        <v>1.0416666666666666E-2</v>
      </c>
      <c r="U170" s="2">
        <v>2.0833333333333332E-2</v>
      </c>
      <c r="V170" s="2">
        <v>3.125E-2</v>
      </c>
      <c r="W170" s="2">
        <v>4.0972222222222222E-2</v>
      </c>
      <c r="X170" s="2">
        <v>1.0416666666666666E-2</v>
      </c>
      <c r="Y170" s="2">
        <v>2.0833333333333332E-2</v>
      </c>
      <c r="Z170" s="2">
        <v>3.125E-2</v>
      </c>
      <c r="AA170" s="2">
        <v>4.0972222222222222E-2</v>
      </c>
      <c r="AB170" s="2">
        <v>1.0416666666666666E-2</v>
      </c>
      <c r="AC170" s="2">
        <v>2.0833333333333332E-2</v>
      </c>
      <c r="AD170" s="2">
        <v>3.125E-2</v>
      </c>
      <c r="AE170" s="2">
        <v>4.0972222222222222E-2</v>
      </c>
      <c r="AF170" s="2">
        <v>1.0416666666666666E-2</v>
      </c>
      <c r="AG170" s="2">
        <v>2.0833333333333332E-2</v>
      </c>
      <c r="AH170" s="2">
        <v>3.125E-2</v>
      </c>
      <c r="AI170" s="2">
        <v>4.0972222222222222E-2</v>
      </c>
      <c r="AJ170" s="2">
        <v>1.0416666666666666E-2</v>
      </c>
      <c r="AK170" s="2">
        <v>2.0833333333333332E-2</v>
      </c>
      <c r="AL170" s="2">
        <v>3.125E-2</v>
      </c>
      <c r="AM170" s="2">
        <v>4.0972222222222222E-2</v>
      </c>
      <c r="AN170" s="2">
        <v>1.0416666666666666E-2</v>
      </c>
      <c r="AO170" s="2">
        <v>2.0833333333333332E-2</v>
      </c>
      <c r="AP170" s="2">
        <v>3.125E-2</v>
      </c>
      <c r="AQ170" s="2">
        <v>4.0972222222222222E-2</v>
      </c>
      <c r="AR170" s="2">
        <v>1.0416666666666666E-2</v>
      </c>
      <c r="AS170" s="2">
        <v>2.0833333333333332E-2</v>
      </c>
      <c r="AT170" s="2">
        <v>3.125E-2</v>
      </c>
      <c r="AU170" s="2">
        <v>4.0972222222222222E-2</v>
      </c>
      <c r="AV170" s="2">
        <v>1.0416666666666666E-2</v>
      </c>
      <c r="AW170" s="2">
        <v>2.0833333333333332E-2</v>
      </c>
      <c r="AX170" s="2">
        <v>3.125E-2</v>
      </c>
      <c r="AY170" s="2">
        <v>4.0972222222222222E-2</v>
      </c>
      <c r="AZ170" s="2">
        <v>1.0416666666666666E-2</v>
      </c>
      <c r="BA170" s="2">
        <v>2.0833333333333332E-2</v>
      </c>
      <c r="BB170" s="2">
        <v>3.125E-2</v>
      </c>
      <c r="BC170" s="2">
        <v>4.0972222222222222E-2</v>
      </c>
      <c r="BD170" s="12"/>
    </row>
    <row r="171" spans="1:56" ht="32.450000000000003" customHeight="1" x14ac:dyDescent="0.25">
      <c r="A171" s="3"/>
      <c r="B171" s="155">
        <v>1</v>
      </c>
      <c r="C171" s="156"/>
      <c r="D171" s="115" t="s">
        <v>23</v>
      </c>
      <c r="E171" s="116"/>
      <c r="F171" s="117"/>
      <c r="G171" s="157" t="s">
        <v>43</v>
      </c>
      <c r="H171" s="23" t="s">
        <v>38</v>
      </c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177"/>
      <c r="X171" s="121" t="s">
        <v>2</v>
      </c>
      <c r="Y171" s="122"/>
      <c r="Z171" s="122"/>
      <c r="AA171" s="123"/>
      <c r="AB171" s="23" t="s">
        <v>38</v>
      </c>
      <c r="AC171" s="24"/>
      <c r="AD171" s="24"/>
      <c r="AE171" s="24"/>
      <c r="AF171" s="24"/>
      <c r="AG171" s="24"/>
      <c r="AH171" s="24"/>
      <c r="AI171" s="177"/>
      <c r="AJ171" s="45" t="s">
        <v>9</v>
      </c>
      <c r="AK171" s="26"/>
      <c r="AL171" s="26"/>
      <c r="AM171" s="26"/>
      <c r="AN171" s="26"/>
      <c r="AO171" s="26"/>
      <c r="AP171" s="26"/>
      <c r="AQ171" s="26"/>
      <c r="AR171" s="29" t="s">
        <v>39</v>
      </c>
      <c r="AS171" s="29"/>
      <c r="AT171" s="29"/>
      <c r="AU171" s="30"/>
      <c r="AV171" s="44" t="s">
        <v>11</v>
      </c>
      <c r="AW171" s="44"/>
      <c r="AX171" s="44"/>
      <c r="AY171" s="44"/>
      <c r="AZ171" s="35"/>
      <c r="BA171" s="36"/>
      <c r="BB171" s="36"/>
      <c r="BC171" s="37"/>
      <c r="BD171" s="3"/>
    </row>
    <row r="172" spans="1:56" ht="32.450000000000003" customHeight="1" x14ac:dyDescent="0.25">
      <c r="A172" s="3"/>
      <c r="B172" s="162"/>
      <c r="C172" s="163"/>
      <c r="D172" s="131"/>
      <c r="E172" s="132"/>
      <c r="F172" s="133"/>
      <c r="G172" s="164"/>
      <c r="H172" s="178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80"/>
      <c r="X172" s="137"/>
      <c r="Y172" s="138"/>
      <c r="Z172" s="138"/>
      <c r="AA172" s="139"/>
      <c r="AB172" s="178"/>
      <c r="AC172" s="179"/>
      <c r="AD172" s="179"/>
      <c r="AE172" s="179"/>
      <c r="AF172" s="179"/>
      <c r="AG172" s="179"/>
      <c r="AH172" s="179"/>
      <c r="AI172" s="180"/>
      <c r="AJ172" s="47"/>
      <c r="AK172" s="27"/>
      <c r="AL172" s="27"/>
      <c r="AM172" s="27"/>
      <c r="AN172" s="27"/>
      <c r="AO172" s="27"/>
      <c r="AP172" s="27"/>
      <c r="AQ172" s="27"/>
      <c r="AR172" s="31"/>
      <c r="AS172" s="31"/>
      <c r="AT172" s="31"/>
      <c r="AU172" s="32"/>
      <c r="AV172" s="44"/>
      <c r="AW172" s="44"/>
      <c r="AX172" s="44"/>
      <c r="AY172" s="44"/>
      <c r="AZ172" s="38"/>
      <c r="BA172" s="39"/>
      <c r="BB172" s="39"/>
      <c r="BC172" s="40"/>
      <c r="BD172" s="3"/>
    </row>
    <row r="173" spans="1:56" ht="32.450000000000003" customHeight="1" x14ac:dyDescent="0.25">
      <c r="A173" s="3"/>
      <c r="B173" s="155">
        <v>2</v>
      </c>
      <c r="C173" s="156"/>
      <c r="D173" s="131"/>
      <c r="E173" s="132"/>
      <c r="F173" s="133"/>
      <c r="G173" s="157" t="s">
        <v>43</v>
      </c>
      <c r="H173" s="23" t="s">
        <v>38</v>
      </c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177"/>
      <c r="X173" s="137"/>
      <c r="Y173" s="138"/>
      <c r="Z173" s="138"/>
      <c r="AA173" s="139"/>
      <c r="AB173" s="23" t="s">
        <v>38</v>
      </c>
      <c r="AC173" s="24"/>
      <c r="AD173" s="24"/>
      <c r="AE173" s="24"/>
      <c r="AF173" s="24"/>
      <c r="AG173" s="24"/>
      <c r="AH173" s="24"/>
      <c r="AI173" s="177"/>
      <c r="AJ173" s="47"/>
      <c r="AK173" s="27"/>
      <c r="AL173" s="27"/>
      <c r="AM173" s="27"/>
      <c r="AN173" s="27"/>
      <c r="AO173" s="27"/>
      <c r="AP173" s="27"/>
      <c r="AQ173" s="27"/>
      <c r="AR173" s="31"/>
      <c r="AS173" s="31"/>
      <c r="AT173" s="31"/>
      <c r="AU173" s="32"/>
      <c r="AV173" s="44"/>
      <c r="AW173" s="44"/>
      <c r="AX173" s="44"/>
      <c r="AY173" s="44"/>
      <c r="AZ173" s="38"/>
      <c r="BA173" s="39"/>
      <c r="BB173" s="39"/>
      <c r="BC173" s="40"/>
      <c r="BD173" s="3"/>
    </row>
    <row r="174" spans="1:56" ht="32.450000000000003" customHeight="1" x14ac:dyDescent="0.25">
      <c r="A174" s="3"/>
      <c r="B174" s="162"/>
      <c r="C174" s="163"/>
      <c r="D174" s="131"/>
      <c r="E174" s="132"/>
      <c r="F174" s="133"/>
      <c r="G174" s="164"/>
      <c r="H174" s="178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80"/>
      <c r="X174" s="137"/>
      <c r="Y174" s="138"/>
      <c r="Z174" s="138"/>
      <c r="AA174" s="139"/>
      <c r="AB174" s="178"/>
      <c r="AC174" s="179"/>
      <c r="AD174" s="179"/>
      <c r="AE174" s="179"/>
      <c r="AF174" s="179"/>
      <c r="AG174" s="179"/>
      <c r="AH174" s="179"/>
      <c r="AI174" s="180"/>
      <c r="AJ174" s="47"/>
      <c r="AK174" s="27"/>
      <c r="AL174" s="27"/>
      <c r="AM174" s="27"/>
      <c r="AN174" s="27"/>
      <c r="AO174" s="27"/>
      <c r="AP174" s="27"/>
      <c r="AQ174" s="27"/>
      <c r="AR174" s="31"/>
      <c r="AS174" s="31"/>
      <c r="AT174" s="31"/>
      <c r="AU174" s="32"/>
      <c r="AV174" s="44"/>
      <c r="AW174" s="44"/>
      <c r="AX174" s="44"/>
      <c r="AY174" s="44"/>
      <c r="AZ174" s="38"/>
      <c r="BA174" s="39"/>
      <c r="BB174" s="39"/>
      <c r="BC174" s="40"/>
      <c r="BD174" s="3"/>
    </row>
    <row r="175" spans="1:56" ht="32.450000000000003" customHeight="1" x14ac:dyDescent="0.25">
      <c r="A175" s="3"/>
      <c r="B175" s="155">
        <v>3</v>
      </c>
      <c r="C175" s="156"/>
      <c r="D175" s="131"/>
      <c r="E175" s="132"/>
      <c r="F175" s="133"/>
      <c r="G175" s="157" t="s">
        <v>43</v>
      </c>
      <c r="H175" s="23" t="s">
        <v>38</v>
      </c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177"/>
      <c r="X175" s="137"/>
      <c r="Y175" s="138"/>
      <c r="Z175" s="138"/>
      <c r="AA175" s="139"/>
      <c r="AB175" s="23" t="s">
        <v>38</v>
      </c>
      <c r="AC175" s="24"/>
      <c r="AD175" s="24"/>
      <c r="AE175" s="24"/>
      <c r="AF175" s="24"/>
      <c r="AG175" s="24"/>
      <c r="AH175" s="24"/>
      <c r="AI175" s="177"/>
      <c r="AJ175" s="47"/>
      <c r="AK175" s="27"/>
      <c r="AL175" s="27"/>
      <c r="AM175" s="27"/>
      <c r="AN175" s="27"/>
      <c r="AO175" s="27"/>
      <c r="AP175" s="27"/>
      <c r="AQ175" s="27"/>
      <c r="AR175" s="31"/>
      <c r="AS175" s="31"/>
      <c r="AT175" s="31"/>
      <c r="AU175" s="32"/>
      <c r="AV175" s="44"/>
      <c r="AW175" s="44"/>
      <c r="AX175" s="44"/>
      <c r="AY175" s="44"/>
      <c r="AZ175" s="38"/>
      <c r="BA175" s="39"/>
      <c r="BB175" s="39"/>
      <c r="BC175" s="40"/>
      <c r="BD175" s="3"/>
    </row>
    <row r="176" spans="1:56" ht="32.450000000000003" customHeight="1" x14ac:dyDescent="0.25">
      <c r="A176" s="3"/>
      <c r="B176" s="162"/>
      <c r="C176" s="163"/>
      <c r="D176" s="131"/>
      <c r="E176" s="132"/>
      <c r="F176" s="133"/>
      <c r="G176" s="164"/>
      <c r="H176" s="178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80"/>
      <c r="X176" s="137"/>
      <c r="Y176" s="138"/>
      <c r="Z176" s="138"/>
      <c r="AA176" s="139"/>
      <c r="AB176" s="178"/>
      <c r="AC176" s="179"/>
      <c r="AD176" s="179"/>
      <c r="AE176" s="179"/>
      <c r="AF176" s="179"/>
      <c r="AG176" s="179"/>
      <c r="AH176" s="179"/>
      <c r="AI176" s="180"/>
      <c r="AJ176" s="47"/>
      <c r="AK176" s="27"/>
      <c r="AL176" s="27"/>
      <c r="AM176" s="27"/>
      <c r="AN176" s="27"/>
      <c r="AO176" s="27"/>
      <c r="AP176" s="27"/>
      <c r="AQ176" s="27"/>
      <c r="AR176" s="31"/>
      <c r="AS176" s="31"/>
      <c r="AT176" s="31"/>
      <c r="AU176" s="32"/>
      <c r="AV176" s="44"/>
      <c r="AW176" s="44"/>
      <c r="AX176" s="44"/>
      <c r="AY176" s="44"/>
      <c r="AZ176" s="38"/>
      <c r="BA176" s="39"/>
      <c r="BB176" s="39"/>
      <c r="BC176" s="40"/>
      <c r="BD176" s="3"/>
    </row>
    <row r="177" spans="1:56" ht="32.450000000000003" customHeight="1" x14ac:dyDescent="0.25">
      <c r="A177" s="3"/>
      <c r="B177" s="155">
        <v>4</v>
      </c>
      <c r="C177" s="156"/>
      <c r="D177" s="131"/>
      <c r="E177" s="132"/>
      <c r="F177" s="133"/>
      <c r="G177" s="157" t="s">
        <v>43</v>
      </c>
      <c r="H177" s="23" t="s">
        <v>38</v>
      </c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177"/>
      <c r="X177" s="137"/>
      <c r="Y177" s="138"/>
      <c r="Z177" s="138"/>
      <c r="AA177" s="139"/>
      <c r="AB177" s="23" t="s">
        <v>38</v>
      </c>
      <c r="AC177" s="24"/>
      <c r="AD177" s="24"/>
      <c r="AE177" s="24"/>
      <c r="AF177" s="24"/>
      <c r="AG177" s="24"/>
      <c r="AH177" s="24"/>
      <c r="AI177" s="177"/>
      <c r="AJ177" s="47"/>
      <c r="AK177" s="27"/>
      <c r="AL177" s="27"/>
      <c r="AM177" s="27"/>
      <c r="AN177" s="27"/>
      <c r="AO177" s="27"/>
      <c r="AP177" s="27"/>
      <c r="AQ177" s="27"/>
      <c r="AR177" s="31"/>
      <c r="AS177" s="31"/>
      <c r="AT177" s="31"/>
      <c r="AU177" s="32"/>
      <c r="AV177" s="44"/>
      <c r="AW177" s="44"/>
      <c r="AX177" s="44"/>
      <c r="AY177" s="44"/>
      <c r="AZ177" s="38"/>
      <c r="BA177" s="39"/>
      <c r="BB177" s="39"/>
      <c r="BC177" s="40"/>
      <c r="BD177" s="3"/>
    </row>
    <row r="178" spans="1:56" ht="32.450000000000003" customHeight="1" x14ac:dyDescent="0.25">
      <c r="A178" s="3"/>
      <c r="B178" s="162"/>
      <c r="C178" s="163"/>
      <c r="D178" s="131"/>
      <c r="E178" s="132"/>
      <c r="F178" s="133"/>
      <c r="G178" s="164"/>
      <c r="H178" s="178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80"/>
      <c r="X178" s="137"/>
      <c r="Y178" s="138"/>
      <c r="Z178" s="138"/>
      <c r="AA178" s="139"/>
      <c r="AB178" s="178"/>
      <c r="AC178" s="179"/>
      <c r="AD178" s="179"/>
      <c r="AE178" s="179"/>
      <c r="AF178" s="179"/>
      <c r="AG178" s="179"/>
      <c r="AH178" s="179"/>
      <c r="AI178" s="180"/>
      <c r="AJ178" s="47"/>
      <c r="AK178" s="27"/>
      <c r="AL178" s="27"/>
      <c r="AM178" s="27"/>
      <c r="AN178" s="27"/>
      <c r="AO178" s="27"/>
      <c r="AP178" s="27"/>
      <c r="AQ178" s="27"/>
      <c r="AR178" s="31"/>
      <c r="AS178" s="31"/>
      <c r="AT178" s="31"/>
      <c r="AU178" s="32"/>
      <c r="AV178" s="44"/>
      <c r="AW178" s="44"/>
      <c r="AX178" s="44"/>
      <c r="AY178" s="44"/>
      <c r="AZ178" s="38"/>
      <c r="BA178" s="39"/>
      <c r="BB178" s="39"/>
      <c r="BC178" s="40"/>
      <c r="BD178" s="3"/>
    </row>
    <row r="179" spans="1:56" ht="32.450000000000003" customHeight="1" x14ac:dyDescent="0.25">
      <c r="A179" s="3"/>
      <c r="B179" s="155">
        <v>5</v>
      </c>
      <c r="C179" s="156"/>
      <c r="D179" s="131"/>
      <c r="E179" s="132"/>
      <c r="F179" s="133"/>
      <c r="G179" s="157" t="s">
        <v>43</v>
      </c>
      <c r="H179" s="23" t="s">
        <v>38</v>
      </c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177"/>
      <c r="X179" s="137"/>
      <c r="Y179" s="138"/>
      <c r="Z179" s="138"/>
      <c r="AA179" s="139"/>
      <c r="AB179" s="23" t="s">
        <v>38</v>
      </c>
      <c r="AC179" s="24"/>
      <c r="AD179" s="24"/>
      <c r="AE179" s="24"/>
      <c r="AF179" s="24"/>
      <c r="AG179" s="24"/>
      <c r="AH179" s="24"/>
      <c r="AI179" s="177"/>
      <c r="AJ179" s="47"/>
      <c r="AK179" s="27"/>
      <c r="AL179" s="27"/>
      <c r="AM179" s="27"/>
      <c r="AN179" s="27"/>
      <c r="AO179" s="27"/>
      <c r="AP179" s="27"/>
      <c r="AQ179" s="27"/>
      <c r="AR179" s="31"/>
      <c r="AS179" s="31"/>
      <c r="AT179" s="31"/>
      <c r="AU179" s="32"/>
      <c r="AV179" s="44"/>
      <c r="AW179" s="44"/>
      <c r="AX179" s="44"/>
      <c r="AY179" s="44"/>
      <c r="AZ179" s="38"/>
      <c r="BA179" s="39"/>
      <c r="BB179" s="39"/>
      <c r="BC179" s="40"/>
      <c r="BD179" s="3"/>
    </row>
    <row r="180" spans="1:56" ht="32.450000000000003" customHeight="1" x14ac:dyDescent="0.25">
      <c r="A180" s="3"/>
      <c r="B180" s="162"/>
      <c r="C180" s="163"/>
      <c r="D180" s="131"/>
      <c r="E180" s="132"/>
      <c r="F180" s="133"/>
      <c r="G180" s="164"/>
      <c r="H180" s="178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80"/>
      <c r="X180" s="137"/>
      <c r="Y180" s="138"/>
      <c r="Z180" s="138"/>
      <c r="AA180" s="139"/>
      <c r="AB180" s="178"/>
      <c r="AC180" s="179"/>
      <c r="AD180" s="179"/>
      <c r="AE180" s="179"/>
      <c r="AF180" s="179"/>
      <c r="AG180" s="179"/>
      <c r="AH180" s="179"/>
      <c r="AI180" s="180"/>
      <c r="AJ180" s="47"/>
      <c r="AK180" s="27"/>
      <c r="AL180" s="27"/>
      <c r="AM180" s="27"/>
      <c r="AN180" s="27"/>
      <c r="AO180" s="27"/>
      <c r="AP180" s="27"/>
      <c r="AQ180" s="27"/>
      <c r="AR180" s="31"/>
      <c r="AS180" s="31"/>
      <c r="AT180" s="31"/>
      <c r="AU180" s="32"/>
      <c r="AV180" s="44"/>
      <c r="AW180" s="44"/>
      <c r="AX180" s="44"/>
      <c r="AY180" s="44"/>
      <c r="AZ180" s="38"/>
      <c r="BA180" s="39"/>
      <c r="BB180" s="39"/>
      <c r="BC180" s="40"/>
      <c r="BD180" s="3"/>
    </row>
    <row r="181" spans="1:56" ht="32.450000000000003" customHeight="1" x14ac:dyDescent="0.25">
      <c r="A181" s="3"/>
      <c r="B181" s="53">
        <v>6</v>
      </c>
      <c r="C181" s="53"/>
      <c r="D181" s="131"/>
      <c r="E181" s="132"/>
      <c r="F181" s="133"/>
      <c r="G181" s="181"/>
      <c r="H181" s="23" t="s">
        <v>38</v>
      </c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177"/>
      <c r="X181" s="137"/>
      <c r="Y181" s="138"/>
      <c r="Z181" s="138"/>
      <c r="AA181" s="139"/>
      <c r="AB181" s="23" t="s">
        <v>38</v>
      </c>
      <c r="AC181" s="24"/>
      <c r="AD181" s="24"/>
      <c r="AE181" s="24"/>
      <c r="AF181" s="24"/>
      <c r="AG181" s="24"/>
      <c r="AH181" s="24"/>
      <c r="AI181" s="177"/>
      <c r="AJ181" s="47"/>
      <c r="AK181" s="27"/>
      <c r="AL181" s="27"/>
      <c r="AM181" s="27"/>
      <c r="AN181" s="27"/>
      <c r="AO181" s="27"/>
      <c r="AP181" s="27"/>
      <c r="AQ181" s="27"/>
      <c r="AR181" s="31"/>
      <c r="AS181" s="31"/>
      <c r="AT181" s="31"/>
      <c r="AU181" s="32"/>
      <c r="AV181" s="44"/>
      <c r="AW181" s="44"/>
      <c r="AX181" s="44"/>
      <c r="AY181" s="44"/>
      <c r="AZ181" s="38"/>
      <c r="BA181" s="39"/>
      <c r="BB181" s="39"/>
      <c r="BC181" s="40"/>
      <c r="BD181" s="3"/>
    </row>
    <row r="182" spans="1:56" ht="32.450000000000003" customHeight="1" x14ac:dyDescent="0.25">
      <c r="A182" s="3"/>
      <c r="B182" s="53"/>
      <c r="C182" s="53"/>
      <c r="D182" s="147"/>
      <c r="E182" s="148"/>
      <c r="F182" s="149"/>
      <c r="G182" s="181"/>
      <c r="H182" s="178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80"/>
      <c r="X182" s="150"/>
      <c r="Y182" s="151"/>
      <c r="Z182" s="151"/>
      <c r="AA182" s="152"/>
      <c r="AB182" s="178"/>
      <c r="AC182" s="179"/>
      <c r="AD182" s="179"/>
      <c r="AE182" s="179"/>
      <c r="AF182" s="179"/>
      <c r="AG182" s="179"/>
      <c r="AH182" s="179"/>
      <c r="AI182" s="180"/>
      <c r="AJ182" s="49"/>
      <c r="AK182" s="28"/>
      <c r="AL182" s="28"/>
      <c r="AM182" s="28"/>
      <c r="AN182" s="28"/>
      <c r="AO182" s="28"/>
      <c r="AP182" s="28"/>
      <c r="AQ182" s="28"/>
      <c r="AR182" s="33"/>
      <c r="AS182" s="33"/>
      <c r="AT182" s="33"/>
      <c r="AU182" s="34"/>
      <c r="AV182" s="44"/>
      <c r="AW182" s="44"/>
      <c r="AX182" s="44"/>
      <c r="AY182" s="44"/>
      <c r="AZ182" s="41"/>
      <c r="BA182" s="42"/>
      <c r="BB182" s="42"/>
      <c r="BC182" s="43"/>
      <c r="BD182" s="3"/>
    </row>
    <row r="183" spans="1:56" x14ac:dyDescent="0.25">
      <c r="A183" s="1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12"/>
    </row>
  </sheetData>
  <mergeCells count="626">
    <mergeCell ref="AV171:AY182"/>
    <mergeCell ref="AZ171:BC182"/>
    <mergeCell ref="B173:C174"/>
    <mergeCell ref="G173:G174"/>
    <mergeCell ref="H173:W174"/>
    <mergeCell ref="AB173:AI174"/>
    <mergeCell ref="B175:C176"/>
    <mergeCell ref="G175:G176"/>
    <mergeCell ref="H175:W176"/>
    <mergeCell ref="AB175:AI176"/>
    <mergeCell ref="B177:C178"/>
    <mergeCell ref="G177:G178"/>
    <mergeCell ref="H177:W178"/>
    <mergeCell ref="AB177:AI178"/>
    <mergeCell ref="B179:C180"/>
    <mergeCell ref="G179:G180"/>
    <mergeCell ref="H179:W180"/>
    <mergeCell ref="AB179:AI180"/>
    <mergeCell ref="B181:C182"/>
    <mergeCell ref="H181:W182"/>
    <mergeCell ref="AB181:AI182"/>
    <mergeCell ref="B170:C170"/>
    <mergeCell ref="B171:C172"/>
    <mergeCell ref="D171:F182"/>
    <mergeCell ref="G171:G172"/>
    <mergeCell ref="H171:W172"/>
    <mergeCell ref="X171:AA182"/>
    <mergeCell ref="AB171:AI172"/>
    <mergeCell ref="AJ171:AQ182"/>
    <mergeCell ref="AR171:AU182"/>
    <mergeCell ref="B168:BC168"/>
    <mergeCell ref="B169:C169"/>
    <mergeCell ref="D169:G169"/>
    <mergeCell ref="H169:K169"/>
    <mergeCell ref="L169:O169"/>
    <mergeCell ref="P169:S169"/>
    <mergeCell ref="T169:W169"/>
    <mergeCell ref="X169:AA169"/>
    <mergeCell ref="AB169:AE169"/>
    <mergeCell ref="AF169:AI169"/>
    <mergeCell ref="AJ169:AM169"/>
    <mergeCell ref="AN169:AQ169"/>
    <mergeCell ref="AR169:AU169"/>
    <mergeCell ref="AV169:AY169"/>
    <mergeCell ref="AZ169:BC169"/>
    <mergeCell ref="AK155:AQ166"/>
    <mergeCell ref="AR155:AU166"/>
    <mergeCell ref="AV155:AY166"/>
    <mergeCell ref="AZ155:BC166"/>
    <mergeCell ref="B157:C158"/>
    <mergeCell ref="G157:G158"/>
    <mergeCell ref="H157:K158"/>
    <mergeCell ref="L157:O158"/>
    <mergeCell ref="P157:W158"/>
    <mergeCell ref="AB157:AI158"/>
    <mergeCell ref="B159:C160"/>
    <mergeCell ref="G159:G160"/>
    <mergeCell ref="H159:O160"/>
    <mergeCell ref="P159:S160"/>
    <mergeCell ref="T159:W160"/>
    <mergeCell ref="AB159:AI160"/>
    <mergeCell ref="B161:C162"/>
    <mergeCell ref="G161:G162"/>
    <mergeCell ref="H161:S162"/>
    <mergeCell ref="T161:W162"/>
    <mergeCell ref="AB161:AI162"/>
    <mergeCell ref="B163:C164"/>
    <mergeCell ref="G163:G164"/>
    <mergeCell ref="H163:W164"/>
    <mergeCell ref="B154:C154"/>
    <mergeCell ref="B155:C156"/>
    <mergeCell ref="D155:F166"/>
    <mergeCell ref="G155:G156"/>
    <mergeCell ref="H155:K156"/>
    <mergeCell ref="L155:W156"/>
    <mergeCell ref="X155:AA166"/>
    <mergeCell ref="AB155:AI156"/>
    <mergeCell ref="AJ155:AJ166"/>
    <mergeCell ref="AB163:AE164"/>
    <mergeCell ref="AF163:AI164"/>
    <mergeCell ref="B165:C166"/>
    <mergeCell ref="G165:G166"/>
    <mergeCell ref="H165:W166"/>
    <mergeCell ref="AB165:AE166"/>
    <mergeCell ref="AF165:AI166"/>
    <mergeCell ref="AB147:AN148"/>
    <mergeCell ref="B149:C150"/>
    <mergeCell ref="K149:K150"/>
    <mergeCell ref="L149:O150"/>
    <mergeCell ref="P149:P150"/>
    <mergeCell ref="Q149:W150"/>
    <mergeCell ref="AB149:AN150"/>
    <mergeCell ref="B152:BC152"/>
    <mergeCell ref="B153:C153"/>
    <mergeCell ref="D153:G153"/>
    <mergeCell ref="H153:K153"/>
    <mergeCell ref="L153:O153"/>
    <mergeCell ref="P153:S153"/>
    <mergeCell ref="T153:W153"/>
    <mergeCell ref="X153:AA153"/>
    <mergeCell ref="AB153:AE153"/>
    <mergeCell ref="AF153:AI153"/>
    <mergeCell ref="AJ153:AM153"/>
    <mergeCell ref="AN153:AQ153"/>
    <mergeCell ref="AR153:AU153"/>
    <mergeCell ref="AV153:AY153"/>
    <mergeCell ref="AZ153:BC153"/>
    <mergeCell ref="AB139:AN140"/>
    <mergeCell ref="AO139:AO150"/>
    <mergeCell ref="AP139:AU150"/>
    <mergeCell ref="AV139:AY150"/>
    <mergeCell ref="AZ139:BC150"/>
    <mergeCell ref="B141:C142"/>
    <mergeCell ref="K141:K142"/>
    <mergeCell ref="L141:O142"/>
    <mergeCell ref="P141:P142"/>
    <mergeCell ref="Q141:W142"/>
    <mergeCell ref="AB141:AN142"/>
    <mergeCell ref="B143:C144"/>
    <mergeCell ref="K143:K144"/>
    <mergeCell ref="L143:O144"/>
    <mergeCell ref="P143:P144"/>
    <mergeCell ref="Q143:W144"/>
    <mergeCell ref="AB143:AN144"/>
    <mergeCell ref="B145:C146"/>
    <mergeCell ref="K145:K146"/>
    <mergeCell ref="L145:O146"/>
    <mergeCell ref="P145:P146"/>
    <mergeCell ref="Q145:W146"/>
    <mergeCell ref="AB145:AN146"/>
    <mergeCell ref="B147:C148"/>
    <mergeCell ref="B138:C138"/>
    <mergeCell ref="B139:C140"/>
    <mergeCell ref="D139:G150"/>
    <mergeCell ref="H139:J150"/>
    <mergeCell ref="K139:K140"/>
    <mergeCell ref="L139:O140"/>
    <mergeCell ref="P139:P140"/>
    <mergeCell ref="Q139:W140"/>
    <mergeCell ref="X139:AA150"/>
    <mergeCell ref="K147:K148"/>
    <mergeCell ref="L147:O148"/>
    <mergeCell ref="P147:P148"/>
    <mergeCell ref="Q147:W148"/>
    <mergeCell ref="AP133:AQ133"/>
    <mergeCell ref="AR133:AU133"/>
    <mergeCell ref="AV133:BC133"/>
    <mergeCell ref="D134:BC134"/>
    <mergeCell ref="B136:BC136"/>
    <mergeCell ref="B137:C137"/>
    <mergeCell ref="D137:G137"/>
    <mergeCell ref="H137:K137"/>
    <mergeCell ref="L137:O137"/>
    <mergeCell ref="P137:S137"/>
    <mergeCell ref="T137:W137"/>
    <mergeCell ref="X137:AA137"/>
    <mergeCell ref="AB137:AE137"/>
    <mergeCell ref="AF137:AI137"/>
    <mergeCell ref="AJ137:AM137"/>
    <mergeCell ref="AN137:AQ137"/>
    <mergeCell ref="AR137:AU137"/>
    <mergeCell ref="AV137:AY137"/>
    <mergeCell ref="AZ137:BC137"/>
    <mergeCell ref="B132:C132"/>
    <mergeCell ref="B133:C134"/>
    <mergeCell ref="D133:G133"/>
    <mergeCell ref="H133:K133"/>
    <mergeCell ref="L133:O133"/>
    <mergeCell ref="P133:W133"/>
    <mergeCell ref="X133:AA133"/>
    <mergeCell ref="AB133:AK133"/>
    <mergeCell ref="AL133:AO133"/>
    <mergeCell ref="B130:BC130"/>
    <mergeCell ref="B131:C131"/>
    <mergeCell ref="D131:G131"/>
    <mergeCell ref="H131:K131"/>
    <mergeCell ref="L131:O131"/>
    <mergeCell ref="P131:S131"/>
    <mergeCell ref="T131:W131"/>
    <mergeCell ref="X131:AA131"/>
    <mergeCell ref="AB131:AE131"/>
    <mergeCell ref="AF131:AI131"/>
    <mergeCell ref="AJ131:AM131"/>
    <mergeCell ref="AN131:AQ131"/>
    <mergeCell ref="AR131:AU131"/>
    <mergeCell ref="AV131:AY131"/>
    <mergeCell ref="AZ131:BC131"/>
    <mergeCell ref="AV117:AY128"/>
    <mergeCell ref="AZ117:BC128"/>
    <mergeCell ref="B119:C120"/>
    <mergeCell ref="G119:G120"/>
    <mergeCell ref="H119:W120"/>
    <mergeCell ref="AB119:AI120"/>
    <mergeCell ref="B121:C122"/>
    <mergeCell ref="G121:G122"/>
    <mergeCell ref="H121:W122"/>
    <mergeCell ref="AB121:AI122"/>
    <mergeCell ref="B123:C124"/>
    <mergeCell ref="G123:G124"/>
    <mergeCell ref="H123:W124"/>
    <mergeCell ref="AB123:AI124"/>
    <mergeCell ref="B125:C126"/>
    <mergeCell ref="G125:G126"/>
    <mergeCell ref="H125:W126"/>
    <mergeCell ref="AB125:AI126"/>
    <mergeCell ref="B127:C128"/>
    <mergeCell ref="H127:W128"/>
    <mergeCell ref="AB127:AI128"/>
    <mergeCell ref="B116:C116"/>
    <mergeCell ref="B117:C118"/>
    <mergeCell ref="D117:F128"/>
    <mergeCell ref="G117:G118"/>
    <mergeCell ref="H117:W118"/>
    <mergeCell ref="X117:AA128"/>
    <mergeCell ref="AB117:AI118"/>
    <mergeCell ref="AJ117:AQ128"/>
    <mergeCell ref="AR117:AU128"/>
    <mergeCell ref="B114:BC114"/>
    <mergeCell ref="B115:C115"/>
    <mergeCell ref="D115:G115"/>
    <mergeCell ref="H115:K115"/>
    <mergeCell ref="L115:O115"/>
    <mergeCell ref="P115:S115"/>
    <mergeCell ref="T115:W115"/>
    <mergeCell ref="X115:AA115"/>
    <mergeCell ref="AB115:AE115"/>
    <mergeCell ref="AF115:AI115"/>
    <mergeCell ref="AJ115:AM115"/>
    <mergeCell ref="AN115:AQ115"/>
    <mergeCell ref="AR115:AU115"/>
    <mergeCell ref="AV115:AY115"/>
    <mergeCell ref="AZ115:BC115"/>
    <mergeCell ref="AK101:AQ112"/>
    <mergeCell ref="AR101:AU112"/>
    <mergeCell ref="AV101:AY112"/>
    <mergeCell ref="AZ101:BC112"/>
    <mergeCell ref="B103:C104"/>
    <mergeCell ref="G103:G104"/>
    <mergeCell ref="H103:K104"/>
    <mergeCell ref="L103:O104"/>
    <mergeCell ref="P103:W104"/>
    <mergeCell ref="AB103:AI104"/>
    <mergeCell ref="B105:C106"/>
    <mergeCell ref="G105:G106"/>
    <mergeCell ref="H105:O106"/>
    <mergeCell ref="P105:S106"/>
    <mergeCell ref="T105:W106"/>
    <mergeCell ref="AB105:AI106"/>
    <mergeCell ref="B107:C108"/>
    <mergeCell ref="G107:G108"/>
    <mergeCell ref="H107:S108"/>
    <mergeCell ref="T107:W108"/>
    <mergeCell ref="AB107:AI108"/>
    <mergeCell ref="B109:C110"/>
    <mergeCell ref="G109:G110"/>
    <mergeCell ref="H109:W110"/>
    <mergeCell ref="B100:C100"/>
    <mergeCell ref="B101:C102"/>
    <mergeCell ref="D101:F112"/>
    <mergeCell ref="G101:G102"/>
    <mergeCell ref="H101:K102"/>
    <mergeCell ref="L101:W102"/>
    <mergeCell ref="X101:AA112"/>
    <mergeCell ref="AB101:AI102"/>
    <mergeCell ref="AJ101:AJ112"/>
    <mergeCell ref="AB109:AE110"/>
    <mergeCell ref="AF109:AI110"/>
    <mergeCell ref="B111:C112"/>
    <mergeCell ref="G111:G112"/>
    <mergeCell ref="H111:W112"/>
    <mergeCell ref="AB111:AE112"/>
    <mergeCell ref="AF111:AI112"/>
    <mergeCell ref="AB93:AN94"/>
    <mergeCell ref="B95:C96"/>
    <mergeCell ref="K95:K96"/>
    <mergeCell ref="L95:O96"/>
    <mergeCell ref="P95:P96"/>
    <mergeCell ref="Q95:W96"/>
    <mergeCell ref="AB95:AN96"/>
    <mergeCell ref="B98:BC98"/>
    <mergeCell ref="B99:C99"/>
    <mergeCell ref="D99:G99"/>
    <mergeCell ref="H99:K99"/>
    <mergeCell ref="L99:O99"/>
    <mergeCell ref="P99:S99"/>
    <mergeCell ref="T99:W99"/>
    <mergeCell ref="X99:AA99"/>
    <mergeCell ref="AB99:AE99"/>
    <mergeCell ref="AF99:AI99"/>
    <mergeCell ref="AJ99:AM99"/>
    <mergeCell ref="AN99:AQ99"/>
    <mergeCell ref="AR99:AU99"/>
    <mergeCell ref="AV99:AY99"/>
    <mergeCell ref="AZ99:BC99"/>
    <mergeCell ref="AB85:AN86"/>
    <mergeCell ref="AO85:AO96"/>
    <mergeCell ref="AP85:AU96"/>
    <mergeCell ref="AV85:AY96"/>
    <mergeCell ref="AZ85:BC96"/>
    <mergeCell ref="B87:C88"/>
    <mergeCell ref="K87:K88"/>
    <mergeCell ref="L87:O88"/>
    <mergeCell ref="P87:P88"/>
    <mergeCell ref="Q87:W88"/>
    <mergeCell ref="AB87:AN88"/>
    <mergeCell ref="B89:C90"/>
    <mergeCell ref="K89:K90"/>
    <mergeCell ref="L89:O90"/>
    <mergeCell ref="P89:P90"/>
    <mergeCell ref="Q89:W90"/>
    <mergeCell ref="AB89:AN90"/>
    <mergeCell ref="B91:C92"/>
    <mergeCell ref="K91:K92"/>
    <mergeCell ref="L91:O92"/>
    <mergeCell ref="P91:P92"/>
    <mergeCell ref="Q91:W92"/>
    <mergeCell ref="AB91:AN92"/>
    <mergeCell ref="B93:C94"/>
    <mergeCell ref="B84:C84"/>
    <mergeCell ref="B85:C86"/>
    <mergeCell ref="D85:G96"/>
    <mergeCell ref="H85:J96"/>
    <mergeCell ref="K85:K86"/>
    <mergeCell ref="L85:O86"/>
    <mergeCell ref="P85:P86"/>
    <mergeCell ref="Q85:W86"/>
    <mergeCell ref="X85:AA96"/>
    <mergeCell ref="K93:K94"/>
    <mergeCell ref="L93:O94"/>
    <mergeCell ref="P93:P94"/>
    <mergeCell ref="Q93:W94"/>
    <mergeCell ref="AR79:AU79"/>
    <mergeCell ref="AV79:BC79"/>
    <mergeCell ref="D80:BC80"/>
    <mergeCell ref="B82:BC82"/>
    <mergeCell ref="B83:C83"/>
    <mergeCell ref="D83:G83"/>
    <mergeCell ref="H83:K83"/>
    <mergeCell ref="L83:O83"/>
    <mergeCell ref="P83:S83"/>
    <mergeCell ref="T83:W83"/>
    <mergeCell ref="X83:AA83"/>
    <mergeCell ref="AB83:AE83"/>
    <mergeCell ref="AF83:AI83"/>
    <mergeCell ref="AJ83:AM83"/>
    <mergeCell ref="AN83:AQ83"/>
    <mergeCell ref="AR83:AU83"/>
    <mergeCell ref="AV83:AY83"/>
    <mergeCell ref="AZ83:BC83"/>
    <mergeCell ref="B78:C78"/>
    <mergeCell ref="B79:C80"/>
    <mergeCell ref="D79:G79"/>
    <mergeCell ref="H79:K79"/>
    <mergeCell ref="L79:O79"/>
    <mergeCell ref="P79:W79"/>
    <mergeCell ref="X79:AA79"/>
    <mergeCell ref="AB79:AK79"/>
    <mergeCell ref="AL79:AO79"/>
    <mergeCell ref="AZ63:BC74"/>
    <mergeCell ref="B76:BC76"/>
    <mergeCell ref="B77:C77"/>
    <mergeCell ref="D77:G77"/>
    <mergeCell ref="H77:K77"/>
    <mergeCell ref="L77:O77"/>
    <mergeCell ref="P77:S77"/>
    <mergeCell ref="T77:W77"/>
    <mergeCell ref="X77:AA77"/>
    <mergeCell ref="AB77:AE77"/>
    <mergeCell ref="AF77:AI77"/>
    <mergeCell ref="AJ77:AM77"/>
    <mergeCell ref="AN77:AQ77"/>
    <mergeCell ref="AR77:AU77"/>
    <mergeCell ref="AV77:AY77"/>
    <mergeCell ref="AZ77:BC77"/>
    <mergeCell ref="AV63:AY74"/>
    <mergeCell ref="G65:G66"/>
    <mergeCell ref="H65:W66"/>
    <mergeCell ref="G67:G68"/>
    <mergeCell ref="H67:W68"/>
    <mergeCell ref="B69:C70"/>
    <mergeCell ref="G69:G70"/>
    <mergeCell ref="H69:W70"/>
    <mergeCell ref="B71:C72"/>
    <mergeCell ref="G71:G72"/>
    <mergeCell ref="H71:W72"/>
    <mergeCell ref="B73:C74"/>
    <mergeCell ref="H73:W74"/>
    <mergeCell ref="AB63:AI64"/>
    <mergeCell ref="AB65:AI66"/>
    <mergeCell ref="AB67:AI68"/>
    <mergeCell ref="AB69:AI70"/>
    <mergeCell ref="AB71:AI72"/>
    <mergeCell ref="AB73:AI74"/>
    <mergeCell ref="AJ63:AQ74"/>
    <mergeCell ref="AR63:AU74"/>
    <mergeCell ref="AR47:AU58"/>
    <mergeCell ref="AV47:AY58"/>
    <mergeCell ref="AZ47:BC58"/>
    <mergeCell ref="B49:C50"/>
    <mergeCell ref="G49:G50"/>
    <mergeCell ref="H49:K50"/>
    <mergeCell ref="L49:O50"/>
    <mergeCell ref="P49:W50"/>
    <mergeCell ref="AB49:AI50"/>
    <mergeCell ref="B51:C52"/>
    <mergeCell ref="G51:G52"/>
    <mergeCell ref="H51:O52"/>
    <mergeCell ref="P51:S52"/>
    <mergeCell ref="T51:W52"/>
    <mergeCell ref="AB51:AI52"/>
    <mergeCell ref="B53:C54"/>
    <mergeCell ref="G53:G54"/>
    <mergeCell ref="H53:S54"/>
    <mergeCell ref="T53:W54"/>
    <mergeCell ref="AB53:AI54"/>
    <mergeCell ref="B55:C56"/>
    <mergeCell ref="G55:G56"/>
    <mergeCell ref="H55:W56"/>
    <mergeCell ref="AB55:AE56"/>
    <mergeCell ref="B41:C42"/>
    <mergeCell ref="K41:K42"/>
    <mergeCell ref="L41:O42"/>
    <mergeCell ref="P41:P42"/>
    <mergeCell ref="Q41:W42"/>
    <mergeCell ref="AB41:AN42"/>
    <mergeCell ref="B47:C48"/>
    <mergeCell ref="D47:F58"/>
    <mergeCell ref="G47:G48"/>
    <mergeCell ref="H47:K48"/>
    <mergeCell ref="L47:W48"/>
    <mergeCell ref="X47:AA58"/>
    <mergeCell ref="AB47:AI48"/>
    <mergeCell ref="AJ47:AJ58"/>
    <mergeCell ref="AK47:AQ58"/>
    <mergeCell ref="AF55:AI56"/>
    <mergeCell ref="B57:C58"/>
    <mergeCell ref="G57:G58"/>
    <mergeCell ref="H57:W58"/>
    <mergeCell ref="AB57:AE58"/>
    <mergeCell ref="AF57:AI58"/>
    <mergeCell ref="AV31:AY42"/>
    <mergeCell ref="AZ31:BC42"/>
    <mergeCell ref="B33:C34"/>
    <mergeCell ref="K33:K34"/>
    <mergeCell ref="L33:O34"/>
    <mergeCell ref="P33:P34"/>
    <mergeCell ref="Q33:W34"/>
    <mergeCell ref="AB33:AN34"/>
    <mergeCell ref="B35:C36"/>
    <mergeCell ref="K35:K36"/>
    <mergeCell ref="L35:O36"/>
    <mergeCell ref="P35:P36"/>
    <mergeCell ref="Q35:W36"/>
    <mergeCell ref="AB35:AN36"/>
    <mergeCell ref="B37:C38"/>
    <mergeCell ref="K37:K38"/>
    <mergeCell ref="L37:O38"/>
    <mergeCell ref="P37:P38"/>
    <mergeCell ref="Q37:W38"/>
    <mergeCell ref="AB37:AN38"/>
    <mergeCell ref="B39:C40"/>
    <mergeCell ref="K39:K40"/>
    <mergeCell ref="L39:O40"/>
    <mergeCell ref="P39:P40"/>
    <mergeCell ref="H31:J42"/>
    <mergeCell ref="K31:K32"/>
    <mergeCell ref="L31:O32"/>
    <mergeCell ref="P31:P32"/>
    <mergeCell ref="Q31:W32"/>
    <mergeCell ref="X31:AA42"/>
    <mergeCell ref="AB31:AN32"/>
    <mergeCell ref="AO31:AO42"/>
    <mergeCell ref="AP31:AU42"/>
    <mergeCell ref="Q39:W40"/>
    <mergeCell ref="AB39:AN40"/>
    <mergeCell ref="AJ61:AM61"/>
    <mergeCell ref="AN61:AQ61"/>
    <mergeCell ref="AR61:AU61"/>
    <mergeCell ref="AV61:AY61"/>
    <mergeCell ref="AZ61:BC61"/>
    <mergeCell ref="B62:C62"/>
    <mergeCell ref="D63:F74"/>
    <mergeCell ref="G63:G64"/>
    <mergeCell ref="H63:W64"/>
    <mergeCell ref="X63:AA74"/>
    <mergeCell ref="B2:BC2"/>
    <mergeCell ref="B3:BC3"/>
    <mergeCell ref="B4:BC4"/>
    <mergeCell ref="I6:BC6"/>
    <mergeCell ref="I7:BC7"/>
    <mergeCell ref="I8:BC8"/>
    <mergeCell ref="B9:BC9"/>
    <mergeCell ref="AZ23:BC23"/>
    <mergeCell ref="B22:BC22"/>
    <mergeCell ref="B16:BC16"/>
    <mergeCell ref="AZ17:BC17"/>
    <mergeCell ref="AV19:BC19"/>
    <mergeCell ref="AV23:AY23"/>
    <mergeCell ref="AR23:AU23"/>
    <mergeCell ref="B23:C23"/>
    <mergeCell ref="B13:C14"/>
    <mergeCell ref="B12:C12"/>
    <mergeCell ref="AJ17:AM17"/>
    <mergeCell ref="AN17:AQ17"/>
    <mergeCell ref="AF17:AI17"/>
    <mergeCell ref="D17:G17"/>
    <mergeCell ref="I5:J5"/>
    <mergeCell ref="L5:M5"/>
    <mergeCell ref="AV11:AY11"/>
    <mergeCell ref="AN45:AQ45"/>
    <mergeCell ref="AR45:AU45"/>
    <mergeCell ref="AV45:AY45"/>
    <mergeCell ref="AP25:AQ25"/>
    <mergeCell ref="AL25:AO25"/>
    <mergeCell ref="AN29:AQ29"/>
    <mergeCell ref="AR29:AU29"/>
    <mergeCell ref="AV29:AY29"/>
    <mergeCell ref="AJ45:AM45"/>
    <mergeCell ref="AV25:BC25"/>
    <mergeCell ref="B28:BC28"/>
    <mergeCell ref="AZ29:BC29"/>
    <mergeCell ref="AZ45:BC45"/>
    <mergeCell ref="B44:BC44"/>
    <mergeCell ref="B29:C29"/>
    <mergeCell ref="B25:C26"/>
    <mergeCell ref="X29:AA29"/>
    <mergeCell ref="X45:AA45"/>
    <mergeCell ref="AB45:AE45"/>
    <mergeCell ref="AF45:AI45"/>
    <mergeCell ref="D26:BC26"/>
    <mergeCell ref="B31:C32"/>
    <mergeCell ref="D31:G42"/>
    <mergeCell ref="H45:K45"/>
    <mergeCell ref="P45:S45"/>
    <mergeCell ref="T45:W45"/>
    <mergeCell ref="AR11:AU11"/>
    <mergeCell ref="H13:K13"/>
    <mergeCell ref="L13:W13"/>
    <mergeCell ref="D19:G19"/>
    <mergeCell ref="P19:S19"/>
    <mergeCell ref="H19:K19"/>
    <mergeCell ref="AN11:AQ11"/>
    <mergeCell ref="AV17:AY17"/>
    <mergeCell ref="AJ19:AQ19"/>
    <mergeCell ref="H17:K17"/>
    <mergeCell ref="L17:O17"/>
    <mergeCell ref="P17:S17"/>
    <mergeCell ref="T17:W17"/>
    <mergeCell ref="X17:AA17"/>
    <mergeCell ref="AB17:AE17"/>
    <mergeCell ref="AB19:AI19"/>
    <mergeCell ref="D13:G13"/>
    <mergeCell ref="AB13:AQ13"/>
    <mergeCell ref="AJ23:AM23"/>
    <mergeCell ref="AB25:AK25"/>
    <mergeCell ref="AJ29:AM29"/>
    <mergeCell ref="T29:W29"/>
    <mergeCell ref="B18:C18"/>
    <mergeCell ref="B17:C17"/>
    <mergeCell ref="H23:K23"/>
    <mergeCell ref="P23:S23"/>
    <mergeCell ref="T23:W23"/>
    <mergeCell ref="X23:AA23"/>
    <mergeCell ref="AB23:AE23"/>
    <mergeCell ref="D20:BC20"/>
    <mergeCell ref="AF29:AI29"/>
    <mergeCell ref="L19:O19"/>
    <mergeCell ref="D23:G23"/>
    <mergeCell ref="X13:AA13"/>
    <mergeCell ref="AV13:AY13"/>
    <mergeCell ref="B5:H5"/>
    <mergeCell ref="B6:H6"/>
    <mergeCell ref="A1:BD1"/>
    <mergeCell ref="D14:AY14"/>
    <mergeCell ref="AR13:AU13"/>
    <mergeCell ref="AR19:AU19"/>
    <mergeCell ref="AR25:AU25"/>
    <mergeCell ref="X19:AA19"/>
    <mergeCell ref="AN23:AQ23"/>
    <mergeCell ref="D25:G25"/>
    <mergeCell ref="AF23:AI23"/>
    <mergeCell ref="AR17:AU17"/>
    <mergeCell ref="B11:C11"/>
    <mergeCell ref="D11:G11"/>
    <mergeCell ref="H11:K11"/>
    <mergeCell ref="L11:O11"/>
    <mergeCell ref="P11:S11"/>
    <mergeCell ref="T11:W11"/>
    <mergeCell ref="X11:AA11"/>
    <mergeCell ref="AB11:AE11"/>
    <mergeCell ref="AF11:AI11"/>
    <mergeCell ref="AJ11:AM11"/>
    <mergeCell ref="B7:H7"/>
    <mergeCell ref="B8:H8"/>
    <mergeCell ref="B46:C46"/>
    <mergeCell ref="B45:C45"/>
    <mergeCell ref="B30:C30"/>
    <mergeCell ref="T19:W19"/>
    <mergeCell ref="H25:K25"/>
    <mergeCell ref="L25:O25"/>
    <mergeCell ref="P25:W25"/>
    <mergeCell ref="B24:C24"/>
    <mergeCell ref="D29:G29"/>
    <mergeCell ref="H29:K29"/>
    <mergeCell ref="L29:O29"/>
    <mergeCell ref="P29:S29"/>
    <mergeCell ref="B19:C20"/>
    <mergeCell ref="L45:O45"/>
    <mergeCell ref="D45:G45"/>
    <mergeCell ref="B67:C68"/>
    <mergeCell ref="B63:C64"/>
    <mergeCell ref="B65:C66"/>
    <mergeCell ref="X25:AA25"/>
    <mergeCell ref="L23:O23"/>
    <mergeCell ref="AB29:AE29"/>
    <mergeCell ref="B60:BC60"/>
    <mergeCell ref="B61:C61"/>
    <mergeCell ref="D61:G61"/>
    <mergeCell ref="H61:K61"/>
    <mergeCell ref="L61:O61"/>
    <mergeCell ref="P61:S61"/>
    <mergeCell ref="T61:W61"/>
    <mergeCell ref="X61:AA61"/>
    <mergeCell ref="AB61:AE61"/>
    <mergeCell ref="AF61:AI61"/>
    <mergeCell ref="AP79:AQ79"/>
  </mergeCells>
  <printOptions horizontalCentered="1" verticalCentered="1"/>
  <pageMargins left="0.39370078740157483" right="0.39370078740157483" top="0.39370078740157483" bottom="0.39370078740157483" header="0" footer="0"/>
  <pageSetup paperSize="9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проведения соревнований</vt:lpstr>
      <vt:lpstr>'План проведения соревнований'!Print_Area</vt:lpstr>
      <vt:lpstr>'План проведения соревнований'!Область_печати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 TschP</dc:creator>
  <cp:lastModifiedBy>StepcheG</cp:lastModifiedBy>
  <cp:lastPrinted>2024-04-16T15:49:16Z</cp:lastPrinted>
  <dcterms:created xsi:type="dcterms:W3CDTF">2015-01-06T07:35:06Z</dcterms:created>
  <dcterms:modified xsi:type="dcterms:W3CDTF">2025-03-20T14:17:35Z</dcterms:modified>
</cp:coreProperties>
</file>